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R:\DAMOE\00 - DOSSIERS TRAVAUX\24 - GHN\24 - BATIMENT A\Création d'une unité de soins palliatifs\07 - PRO - DCE\DCE FINAL\DPGF\"/>
    </mc:Choice>
  </mc:AlternateContent>
  <xr:revisionPtr revIDLastSave="0" documentId="13_ncr:1_{FD2EB3E6-8B16-4BC5-9FA8-9986E8F58859}" xr6:coauthVersionLast="36" xr6:coauthVersionMax="36" xr10:uidLastSave="{00000000-0000-0000-0000-000000000000}"/>
  <bookViews>
    <workbookView xWindow="0" yWindow="0" windowWidth="28800" windowHeight="11010" tabRatio="500" activeTab="1" xr2:uid="{00000000-000D-0000-FFFF-FFFF00000000}"/>
  </bookViews>
  <sheets>
    <sheet name="Présentation Architectural" sheetId="1" r:id="rId1"/>
    <sheet name="01 Architectural" sheetId="9" r:id="rId2"/>
  </sheets>
  <definedNames>
    <definedName name="_xlnm.Print_Area" localSheetId="0">#NAME?</definedName>
  </definedNames>
  <calcPr calcId="191029" refMode="R1C1" iterateCount="1"/>
</workbook>
</file>

<file path=xl/calcChain.xml><?xml version="1.0" encoding="utf-8"?>
<calcChain xmlns="http://schemas.openxmlformats.org/spreadsheetml/2006/main">
  <c r="M118" i="9" l="1"/>
  <c r="M117" i="9"/>
  <c r="M116" i="9"/>
  <c r="M115" i="9"/>
  <c r="M114" i="9"/>
  <c r="M113" i="9"/>
  <c r="M112" i="9"/>
  <c r="M106" i="9"/>
  <c r="M105" i="9"/>
  <c r="M104" i="9"/>
  <c r="M103" i="9"/>
  <c r="M102" i="9"/>
  <c r="M101" i="9"/>
  <c r="M95" i="9"/>
  <c r="M94" i="9"/>
  <c r="M92" i="9"/>
  <c r="M91" i="9"/>
  <c r="M90" i="9"/>
  <c r="M88" i="9"/>
  <c r="M87" i="9"/>
  <c r="M86" i="9"/>
  <c r="M85" i="9"/>
  <c r="M84" i="9"/>
  <c r="M83" i="9"/>
  <c r="M82" i="9"/>
  <c r="M81" i="9"/>
  <c r="M80" i="9"/>
  <c r="M78" i="9"/>
  <c r="M77" i="9"/>
  <c r="M76" i="9"/>
  <c r="M75" i="9"/>
  <c r="M74" i="9"/>
  <c r="M72" i="9"/>
  <c r="M71" i="9"/>
  <c r="M70" i="9"/>
  <c r="M69" i="9"/>
  <c r="M68" i="9"/>
  <c r="M67" i="9"/>
  <c r="M66" i="9"/>
  <c r="M65" i="9"/>
  <c r="M59" i="9"/>
  <c r="M58" i="9"/>
  <c r="M56" i="9"/>
  <c r="M55" i="9"/>
  <c r="M54" i="9"/>
  <c r="M53" i="9"/>
  <c r="M46" i="9"/>
  <c r="M44" i="9"/>
  <c r="M43" i="9"/>
  <c r="M42" i="9"/>
  <c r="M40" i="9"/>
  <c r="M39" i="9"/>
  <c r="M38" i="9"/>
  <c r="M31" i="9"/>
  <c r="M30" i="9"/>
  <c r="M29" i="9"/>
  <c r="M28" i="9"/>
  <c r="M27" i="9"/>
  <c r="M26" i="9"/>
  <c r="M25" i="9"/>
  <c r="M24" i="9"/>
  <c r="M23" i="9"/>
  <c r="M22" i="9"/>
  <c r="M20" i="9"/>
  <c r="M19" i="9"/>
  <c r="M18" i="9"/>
  <c r="M17" i="9"/>
  <c r="M122" i="9" s="1"/>
  <c r="M16" i="9"/>
  <c r="M15" i="9"/>
  <c r="M14" i="9"/>
  <c r="M107" i="9" l="1"/>
  <c r="M108" i="9"/>
  <c r="M32" i="9"/>
  <c r="M119" i="9"/>
  <c r="M60" i="9"/>
  <c r="M121" i="9"/>
  <c r="M123" i="9" s="1"/>
  <c r="M48" i="9"/>
  <c r="M47" i="9"/>
  <c r="M61" i="9"/>
  <c r="M97" i="9"/>
  <c r="M120" i="9"/>
  <c r="M96" i="9"/>
  <c r="M33" i="9"/>
</calcChain>
</file>

<file path=xl/sharedStrings.xml><?xml version="1.0" encoding="utf-8"?>
<sst xmlns="http://schemas.openxmlformats.org/spreadsheetml/2006/main" count="330" uniqueCount="253">
  <si>
    <t>DIRECTION</t>
  </si>
  <si>
    <t>DIRECTION DES AFFAIRES TECHNIQUES</t>
  </si>
  <si>
    <t>DIRECTION GENERALE</t>
  </si>
  <si>
    <t>DES AFFAIRES TECHNIQUES</t>
  </si>
  <si>
    <t>3 Quai des Célestins</t>
  </si>
  <si>
    <t>DAMOE</t>
  </si>
  <si>
    <t>69002 LYON</t>
  </si>
  <si>
    <t>49 Rue Villon</t>
  </si>
  <si>
    <t>69008 LYON</t>
  </si>
  <si>
    <t>ETABLISSEMENT</t>
  </si>
  <si>
    <t>GROUPEMENT HOSPITALIER NORD</t>
  </si>
  <si>
    <t xml:space="preserve">Hôpital de la Croix Rousse - Bâtiment A  </t>
  </si>
  <si>
    <t>OPÉRATION N° 24 0263</t>
  </si>
  <si>
    <t xml:space="preserve">Création d’une unité de soins palliatifs USP </t>
  </si>
  <si>
    <t>01 : Architectural</t>
  </si>
  <si>
    <t>Décomposition de Prix Global de Forfaitaire (D.P.G.F.)</t>
  </si>
  <si>
    <t>Dossier de Consultation des Entreprises (DCE)</t>
  </si>
  <si>
    <t>Maître d'ouvrage :</t>
  </si>
  <si>
    <t>Maître d'oeuvre :</t>
  </si>
  <si>
    <t>HCL - DG</t>
  </si>
  <si>
    <t>HCL - DAT - DAMOE</t>
  </si>
  <si>
    <t>3, quai des Célestins</t>
  </si>
  <si>
    <t>49 rue Villon</t>
  </si>
  <si>
    <t>69008 Lyon</t>
  </si>
  <si>
    <t>Tél. : 04 72 11 70 07</t>
  </si>
  <si>
    <t>Tél. : 04 72 11 71 20</t>
  </si>
  <si>
    <t>INDICE</t>
  </si>
  <si>
    <t>DATE</t>
  </si>
  <si>
    <t>MODIFICATION</t>
  </si>
  <si>
    <t>04/02/2026</t>
  </si>
  <si>
    <t>DÉCOMPOSITION DES PRIX GLOBALE ET FORFAITAIRE</t>
  </si>
  <si>
    <t xml:space="preserve">24 0263 - Création d’une unité de soins palliatifs USP </t>
  </si>
  <si>
    <t>24 0263 Création d'une unité de soins palliatifs USP bâtiment  A 1er étage GHN Hôpital de la Croix rousse</t>
  </si>
  <si>
    <t>01. Architectural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</si>
  <si>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</si>
  <si>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</si>
  <si>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</si>
  <si>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</si>
  <si>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</si>
  <si>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</si>
  <si>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</si>
  <si>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</si>
  <si>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</si>
  <si>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</si>
  <si>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</t>
  </si>
  <si>
    <t>Architectural</t>
  </si>
  <si>
    <t>01.1</t>
  </si>
  <si>
    <t>INSTALLATION DE CHANTIER, DÉMOLITION, MAÇONNERIE, GROS OEUVRE</t>
  </si>
  <si>
    <t>01.1.1</t>
  </si>
  <si>
    <t>Démolition, maçonnerie et gros oeuvre</t>
  </si>
  <si>
    <t>01.1.1.15</t>
  </si>
  <si>
    <t>Description des travaux</t>
  </si>
  <si>
    <t>01.1.1.15.1</t>
  </si>
  <si>
    <t>Démolitions</t>
  </si>
  <si>
    <t>01.1.1.15.1.1</t>
  </si>
  <si>
    <t>Dépose et évacuation des installations de fluides existantes</t>
  </si>
  <si>
    <t>m³</t>
  </si>
  <si>
    <t>01.1.1.15.1.2</t>
  </si>
  <si>
    <t>01.1.1.15.1.2.1</t>
  </si>
  <si>
    <t>Démolition de cloisonnement existants</t>
  </si>
  <si>
    <t>01.1.1.15.1.2.2</t>
  </si>
  <si>
    <t>Dépose de portes en bois</t>
  </si>
  <si>
    <t>u</t>
  </si>
  <si>
    <t>01.1.1.15.1.2.3</t>
  </si>
  <si>
    <t>Démolition de chapes</t>
  </si>
  <si>
    <t>m²</t>
  </si>
  <si>
    <t>01.1.1.15.1.2.4</t>
  </si>
  <si>
    <t>Dépose de faux plafonds</t>
  </si>
  <si>
    <t>01.1.1.15.1.2.5</t>
  </si>
  <si>
    <t>Dépose soignée de faïence murale</t>
  </si>
  <si>
    <t>01.1.1.15.2</t>
  </si>
  <si>
    <t>Maçonnerie GO</t>
  </si>
  <si>
    <t>01.1.1.15.2.1</t>
  </si>
  <si>
    <t>Installation de chantier et accès</t>
  </si>
  <si>
    <t>01.1.1.15.2.1.1</t>
  </si>
  <si>
    <t>Installation de la base de vie et bureau de chantier - suivant notice d'organisation de chantier, PGC et PIC</t>
  </si>
  <si>
    <t>ens</t>
  </si>
  <si>
    <t>01.1.1.15.2.1.2</t>
  </si>
  <si>
    <t>Remise en état des abords  et voiries base de vie et installation de chantier</t>
  </si>
  <si>
    <t>01.1.1.15.2.1.3</t>
  </si>
  <si>
    <t>Panneau de chantier</t>
  </si>
  <si>
    <t>01.1.1.15.2.2</t>
  </si>
  <si>
    <t>Protection en dur des sols existants conservés</t>
  </si>
  <si>
    <t>01.1.1.15.2.3</t>
  </si>
  <si>
    <t>Confinement étanche des zones en limite de chantier ou hors chantier</t>
  </si>
  <si>
    <t>01.1.1.15.2.4</t>
  </si>
  <si>
    <t>Percement en sous œuvre vertical pour création de passage de tuyauteries CVC</t>
  </si>
  <si>
    <t>01.1.1.15.2.5</t>
  </si>
  <si>
    <t>Reprise de chape</t>
  </si>
  <si>
    <t>01.1.1.15.2.6</t>
  </si>
  <si>
    <t>Massifage et habillage de sorties de tuyauteries</t>
  </si>
  <si>
    <t>01.1.1.15.2.7</t>
  </si>
  <si>
    <t>Faïence murale</t>
  </si>
  <si>
    <t>Sous-Total HT de Description des travaux</t>
  </si>
  <si>
    <t>Sous-Total HT de INSTALLATION DE CHANTIER, DÉMOLITION, MAÇONNERIE, GROS OEUVRE</t>
  </si>
  <si>
    <t>01.2</t>
  </si>
  <si>
    <t>PLATRERIE PEINTURE</t>
  </si>
  <si>
    <t>01.2.1</t>
  </si>
  <si>
    <t>Plâtrerie, peintures,</t>
  </si>
  <si>
    <t>01.2.1.4</t>
  </si>
  <si>
    <t>01.2.1.4.1</t>
  </si>
  <si>
    <t>Travaux de plâtrerie à réaliser</t>
  </si>
  <si>
    <t>01.2.1.4.1.1</t>
  </si>
  <si>
    <t>Cloison de doublage de murs et poteaux intérieurs avec plaque de plâtre (BA 10)</t>
  </si>
  <si>
    <t>01.2.1.4.1.2</t>
  </si>
  <si>
    <t>Reprise d'enduit plâtre sur parois et plafonds</t>
  </si>
  <si>
    <t>01.2.1.4.1.3</t>
  </si>
  <si>
    <t>Reconstitution du degré cf 2h planchers, murs et cloisons après passage des différents réseaux</t>
  </si>
  <si>
    <t>01.2.1.4.2</t>
  </si>
  <si>
    <t>Travaux de peinture à réaliser</t>
  </si>
  <si>
    <t>01.2.1.4.2.1</t>
  </si>
  <si>
    <t>Peinture sur murs et cloisons</t>
  </si>
  <si>
    <t>01.2.1.4.2.2</t>
  </si>
  <si>
    <t>Peinture sur bois intérieur</t>
  </si>
  <si>
    <t>01.2.1.4.2.3</t>
  </si>
  <si>
    <t>Peinture sur métallerie</t>
  </si>
  <si>
    <t>01.2.1.4.3</t>
  </si>
  <si>
    <t>Nettoyage de fin de chantier</t>
  </si>
  <si>
    <t>01.2.1.4.3.1</t>
  </si>
  <si>
    <t>Nettoyage - généralités</t>
  </si>
  <si>
    <t>ft</t>
  </si>
  <si>
    <t>Sous-Total HT de PLATRERIE PEINTURE</t>
  </si>
  <si>
    <t>01.3</t>
  </si>
  <si>
    <t>FAUX PLAFONDS</t>
  </si>
  <si>
    <t>01.3.1</t>
  </si>
  <si>
    <t>Faux plafonds</t>
  </si>
  <si>
    <t>01.3.1.4</t>
  </si>
  <si>
    <t>01.3.1.4.1</t>
  </si>
  <si>
    <t>Travaux de faux plafonds à réaliser</t>
  </si>
  <si>
    <t>01.3.1.4.1.1</t>
  </si>
  <si>
    <t>Dépose de dalles de faux plafonds</t>
  </si>
  <si>
    <t>01.3.1.4.1.2</t>
  </si>
  <si>
    <t>Prévisions pour interventions ponctuelles</t>
  </si>
  <si>
    <t>01.3.1.4.1.3</t>
  </si>
  <si>
    <t>Percements et réservations dans les plaques de faux plafonds</t>
  </si>
  <si>
    <t>01.3.1.4.1.4</t>
  </si>
  <si>
    <t>Plafonds suspendus en dalle de fibres minérales 600 X 600 mm hydrofuge</t>
  </si>
  <si>
    <t>01.3.1.4.1.6</t>
  </si>
  <si>
    <t>Pose de nouvelle dalles en conservation des entretoise, cornières</t>
  </si>
  <si>
    <t>01.3.1.4.1.6.1</t>
  </si>
  <si>
    <t>Plafonds suspendus en dalles de fibres minérales 600 X 600 mm acoustique standard</t>
  </si>
  <si>
    <t>ml</t>
  </si>
  <si>
    <t>01.3.1.4.1.6.2</t>
  </si>
  <si>
    <t>Sous-Total HT de FAUX PLAFONDS</t>
  </si>
  <si>
    <t>01.4</t>
  </si>
  <si>
    <t>MENUISERIES INTERIEURES et MOBILIERS FIXES</t>
  </si>
  <si>
    <t>01.4.1</t>
  </si>
  <si>
    <t>Menuiseries intérieures et mobiliers fixes</t>
  </si>
  <si>
    <t>01.4.1.4</t>
  </si>
  <si>
    <t>01.4.1.4.1</t>
  </si>
  <si>
    <t>Serrures</t>
  </si>
  <si>
    <t>01.4.1.4.1.1</t>
  </si>
  <si>
    <t>Bec de cane à décondamnation par l'extérieur</t>
  </si>
  <si>
    <t>01.4.1.4.1.2</t>
  </si>
  <si>
    <t>Cylindre européen de portes à bouton moletté</t>
  </si>
  <si>
    <t>01.4.1.4.2</t>
  </si>
  <si>
    <t>Garnitures</t>
  </si>
  <si>
    <t>01.4.1.4.2.1</t>
  </si>
  <si>
    <t>Béquilles double</t>
  </si>
  <si>
    <t>01.4.1.4.2.2</t>
  </si>
  <si>
    <t>Rosace pour portes techniques</t>
  </si>
  <si>
    <t>01.4.1.4.2.3</t>
  </si>
  <si>
    <t>Béquille rallongée PMR</t>
  </si>
  <si>
    <t>01.4.1.4.3</t>
  </si>
  <si>
    <t>Fermes portes hydrauliques</t>
  </si>
  <si>
    <t>01.4.1.4.4</t>
  </si>
  <si>
    <t>Blocs portes hydrofuges simples action à âme pleine</t>
  </si>
  <si>
    <t>01.4.1.4.4.2</t>
  </si>
  <si>
    <t>Blocs portes de 93 X 2,04</t>
  </si>
  <si>
    <t>01.4.1.4.5</t>
  </si>
  <si>
    <t>Cadre bois</t>
  </si>
  <si>
    <t>01.4.1.4.7</t>
  </si>
  <si>
    <t>Couvre-joint en bois dur poncé</t>
  </si>
  <si>
    <t>01.4.1.4.8</t>
  </si>
  <si>
    <t>Miroirs pour sanitaires et douches PMR et autres</t>
  </si>
  <si>
    <t>01.4.1.4.9</t>
  </si>
  <si>
    <t>Patères</t>
  </si>
  <si>
    <t>01.4.1.4.10</t>
  </si>
  <si>
    <t>Mobiliers fixes</t>
  </si>
  <si>
    <t>01.4.1.4.10.1</t>
  </si>
  <si>
    <t>Plan de travail et paillasse sèche</t>
  </si>
  <si>
    <t>01.4.1.4.10.2</t>
  </si>
  <si>
    <t>Dépose de mobiliers fixes existants</t>
  </si>
  <si>
    <t>01.4.1.4.10.3</t>
  </si>
  <si>
    <t>Meuble pour réfrigérateur</t>
  </si>
  <si>
    <t>01.4.1.4.10.4</t>
  </si>
  <si>
    <t>Meuble évier</t>
  </si>
  <si>
    <t>01.4.1.4.10.5</t>
  </si>
  <si>
    <t>Meuble haut sur évier</t>
  </si>
  <si>
    <t>01.4.1.4.10.6</t>
  </si>
  <si>
    <t>Meuble bibliothèque</t>
  </si>
  <si>
    <t>01.4.1.4.10.7</t>
  </si>
  <si>
    <t>Tablettes de fenêtres en chambres</t>
  </si>
  <si>
    <t>01.4.1.4.10.8</t>
  </si>
  <si>
    <t>Meubles armoires pour chambres</t>
  </si>
  <si>
    <t>01.4.1.4.10.9</t>
  </si>
  <si>
    <t>Meubles banquettes pour chambres</t>
  </si>
  <si>
    <t>01.4.1.4.11</t>
  </si>
  <si>
    <t>Protections murales PVC</t>
  </si>
  <si>
    <t>01.4.1.4.11.1</t>
  </si>
  <si>
    <t>Dépose de protection existantes portes et murs</t>
  </si>
  <si>
    <t>01.4.1.4.11.2</t>
  </si>
  <si>
    <t>Pose de protections murales portes et murs</t>
  </si>
  <si>
    <t>01.4.1.4.11.3</t>
  </si>
  <si>
    <t>Protection des angles de murs et cloisons</t>
  </si>
  <si>
    <t>01.4.1.4.12</t>
  </si>
  <si>
    <t>Mains courantes pour circulations</t>
  </si>
  <si>
    <t>01.4.1.4.12.1</t>
  </si>
  <si>
    <t>Dépose de mains courantes existantes</t>
  </si>
  <si>
    <t>01.4.1.4.12.2</t>
  </si>
  <si>
    <t>Sous-Total HT de MENUISERIES INTERIEURES et MOBILIERS FIXES</t>
  </si>
  <si>
    <t>01.5</t>
  </si>
  <si>
    <t>REVÊTEMENTS DE SOLS SOUPLES</t>
  </si>
  <si>
    <t>01.5.1</t>
  </si>
  <si>
    <t>Revêtements de sols souples</t>
  </si>
  <si>
    <t>01.5.1.4</t>
  </si>
  <si>
    <t>01.5.1.4.1</t>
  </si>
  <si>
    <t>Dépose de revêtement de sol souple existant</t>
  </si>
  <si>
    <t>01.5.1.4.2</t>
  </si>
  <si>
    <t>Ragréage et lissage du sol</t>
  </si>
  <si>
    <t>01.5.1.4.3</t>
  </si>
  <si>
    <t>Revêtement de sol souple PVC U4P3 des locaux secs avec relevé de plinthes- (compact sans sous couche) - hétérogène (TYPE 1)</t>
  </si>
  <si>
    <t>01.5.1.4.4</t>
  </si>
  <si>
    <t>Revêtement de sol souple PVC antidérapant U4P3 des locaux humides avec relevé de plinthes- (compact sans sous couche) - hétérogène (TYPE 2)</t>
  </si>
  <si>
    <t>01.5.1.4.5</t>
  </si>
  <si>
    <t>Revêtement de sol souple PVC U4P3 des locaux secs avec relevé de plinthes- (compact sans sous couche) - hétérogène (TYPE 3)</t>
  </si>
  <si>
    <t>01.5.1.4.6</t>
  </si>
  <si>
    <t>Bande de seuil extra plat en INOX - largeur 50 mm</t>
  </si>
  <si>
    <t>Sous-Total HT de REVÊTEMENTS DE SOLS SOUPLES</t>
  </si>
  <si>
    <t>01.6</t>
  </si>
  <si>
    <t>SIGNALETIQUE</t>
  </si>
  <si>
    <t>01.6.1</t>
  </si>
  <si>
    <t>Signalétique</t>
  </si>
  <si>
    <t>01.6.1.4</t>
  </si>
  <si>
    <t>01.6.1.4.1</t>
  </si>
  <si>
    <t>Plaques de portes (type 1)</t>
  </si>
  <si>
    <t>01.6.1.4.2</t>
  </si>
  <si>
    <t>plaques en drapeau (type 2)</t>
  </si>
  <si>
    <t>01.6.1.4.3</t>
  </si>
  <si>
    <t>Indicateur directionnel de sortie (type 3)</t>
  </si>
  <si>
    <t>01.6.1.4.4</t>
  </si>
  <si>
    <t>Répertoire de niveau (type 4)</t>
  </si>
  <si>
    <t>01.6.1.4.5</t>
  </si>
  <si>
    <t>Identification des gaines techniques</t>
  </si>
  <si>
    <t>01.6.1.4.6</t>
  </si>
  <si>
    <t>Étiquette de code GMAO</t>
  </si>
  <si>
    <t>01.6.1.4.7</t>
  </si>
  <si>
    <t>Dépose de signalétique existante</t>
  </si>
  <si>
    <t>Sous-Total HT de SIGNALETIQUE</t>
  </si>
  <si>
    <t>MONTANT HT - 01 - Architectural</t>
  </si>
  <si>
    <t>MONTANT TVA - 20,00%</t>
  </si>
  <si>
    <t>MONTANT TTC - 01 - Architectural</t>
  </si>
  <si>
    <t xml:space="preserve">Les quantités et formules sont à vérifier par l'entreprise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</si>
</sst>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24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b/>
      <sz val="8.25"/>
      <name val="Tahoma"/>
      <charset val="1"/>
    </font>
    <font>
      <b/>
      <sz val="8.25"/>
      <color theme="1"/>
      <name val="Tahoma"/>
      <charset val="1"/>
    </font>
    <font>
      <b/>
      <sz val="13"/>
      <name val="Tahoma"/>
      <charset val="1"/>
    </font>
    <font>
      <sz val="13"/>
      <color theme="1"/>
      <name val="Tahoma"/>
      <charset val="1"/>
    </font>
    <font>
      <b/>
      <sz val="11"/>
      <name val="Tahoma"/>
      <charset val="1"/>
    </font>
    <font>
      <sz val="10"/>
      <name val="Microsoft Sans Serif"/>
      <charset val="1"/>
    </font>
    <font>
      <sz val="10"/>
      <color theme="1"/>
      <name val="Microsoft Sans Serif"/>
      <charset val="1"/>
    </font>
    <font>
      <b/>
      <sz val="10"/>
      <name val="Microsoft Sans Serif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4"/>
      <color rgb="FF333333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Century Gothic"/>
      <charset val="1"/>
    </font>
    <font>
      <sz val="10"/>
      <color theme="1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b/>
      <u/>
      <sz val="8.25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A5D5E2"/>
        <bgColor rgb="FFA5D5E2"/>
      </patternFill>
    </fill>
    <fill>
      <patternFill patternType="solid">
        <fgColor rgb="FFD8D8D8"/>
        <bgColor rgb="FFD8D8D8"/>
      </patternFill>
    </fill>
    <fill>
      <patternFill patternType="solid">
        <fgColor rgb="FFADD8E6"/>
        <bgColor rgb="FFADD8E6"/>
      </patternFill>
    </fill>
    <fill>
      <patternFill patternType="solid">
        <fgColor rgb="FFF5F5F5"/>
        <bgColor rgb="FFF5F5F5"/>
      </patternFill>
    </fill>
    <fill>
      <patternFill patternType="solid">
        <fgColor rgb="FFFAF3E8"/>
        <bgColor rgb="FFFAF3E8"/>
      </patternFill>
    </fill>
  </fills>
  <borders count="45">
    <border>
      <left/>
      <right/>
      <top/>
      <bottom/>
      <diagonal/>
    </border>
    <border>
      <left style="thick">
        <color rgb="FF646464"/>
      </left>
      <right/>
      <top style="thick">
        <color rgb="FF646464"/>
      </top>
      <bottom/>
      <diagonal/>
    </border>
    <border>
      <left/>
      <right/>
      <top style="thick">
        <color rgb="FF646464"/>
      </top>
      <bottom/>
      <diagonal/>
    </border>
    <border>
      <left/>
      <right style="thick">
        <color rgb="FF646464"/>
      </right>
      <top style="thick">
        <color rgb="FF646464"/>
      </top>
      <bottom/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 style="thick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ck">
        <color rgb="FF646464"/>
      </right>
      <top/>
      <bottom style="thin">
        <color rgb="FF646464"/>
      </bottom>
      <diagonal/>
    </border>
    <border>
      <left style="thick">
        <color rgb="FF646464"/>
      </left>
      <right/>
      <top style="thick">
        <color rgb="FF646464"/>
      </top>
      <bottom style="thick">
        <color rgb="FF646464"/>
      </bottom>
      <diagonal style="thick">
        <color rgb="FF646464"/>
      </diagonal>
    </border>
    <border>
      <left/>
      <right/>
      <top style="thick">
        <color rgb="FF646464"/>
      </top>
      <bottom style="thick">
        <color rgb="FF646464"/>
      </bottom>
      <diagonal style="thick">
        <color rgb="FF646464"/>
      </diagonal>
    </border>
    <border>
      <left/>
      <right style="thick">
        <color rgb="FF646464"/>
      </right>
      <top style="thick">
        <color rgb="FF646464"/>
      </top>
      <bottom style="thick">
        <color rgb="FF646464"/>
      </bottom>
      <diagonal style="thick">
        <color rgb="FF646464"/>
      </diagonal>
    </border>
    <border>
      <left style="thick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/>
      <right style="thick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ck">
        <color rgb="FF646464"/>
      </bottom>
      <diagonal/>
    </border>
    <border>
      <left/>
      <right style="thin">
        <color rgb="FF646464"/>
      </right>
      <top/>
      <bottom style="thick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35">
    <xf numFmtId="0" fontId="0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5" xfId="0" applyFont="1" applyBorder="1" applyAlignment="1" applyProtection="1">
      <alignment horizontal="righ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  <protection locked="0"/>
    </xf>
    <xf numFmtId="0" fontId="8" fillId="0" borderId="0" xfId="0" applyFont="1" applyBorder="1" applyAlignment="1" applyProtection="1">
      <alignment vertical="top"/>
      <protection locked="0"/>
    </xf>
    <xf numFmtId="0" fontId="3" fillId="0" borderId="15" xfId="0" applyFont="1" applyBorder="1" applyAlignment="1" applyProtection="1">
      <alignment vertical="top"/>
      <protection locked="0"/>
    </xf>
    <xf numFmtId="0" fontId="3" fillId="0" borderId="16" xfId="0" applyFont="1" applyBorder="1" applyAlignment="1" applyProtection="1">
      <alignment vertical="top"/>
      <protection locked="0"/>
    </xf>
    <xf numFmtId="0" fontId="1" fillId="0" borderId="16" xfId="0" applyFont="1" applyBorder="1" applyAlignment="1" applyProtection="1">
      <alignment vertical="top"/>
      <protection locked="0"/>
    </xf>
    <xf numFmtId="0" fontId="3" fillId="0" borderId="17" xfId="0" applyFont="1" applyBorder="1" applyAlignment="1" applyProtection="1">
      <alignment vertical="top"/>
      <protection locked="0"/>
    </xf>
    <xf numFmtId="0" fontId="1" fillId="0" borderId="18" xfId="0" applyFont="1" applyBorder="1" applyAlignment="1" applyProtection="1">
      <alignment vertical="top"/>
      <protection locked="0"/>
    </xf>
    <xf numFmtId="0" fontId="1" fillId="0" borderId="19" xfId="0" applyFont="1" applyBorder="1" applyAlignment="1" applyProtection="1">
      <alignment vertical="top"/>
      <protection locked="0"/>
    </xf>
    <xf numFmtId="0" fontId="1" fillId="0" borderId="20" xfId="0" applyFont="1" applyBorder="1" applyAlignment="1" applyProtection="1">
      <alignment vertical="top"/>
      <protection locked="0"/>
    </xf>
    <xf numFmtId="0" fontId="1" fillId="0" borderId="21" xfId="0" applyFont="1" applyBorder="1" applyAlignment="1" applyProtection="1">
      <alignment vertical="top"/>
      <protection locked="0"/>
    </xf>
    <xf numFmtId="0" fontId="1" fillId="0" borderId="22" xfId="0" applyFont="1" applyBorder="1" applyAlignment="1" applyProtection="1">
      <alignment vertical="top"/>
      <protection locked="0"/>
    </xf>
    <xf numFmtId="0" fontId="1" fillId="0" borderId="23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</xf>
    <xf numFmtId="0" fontId="19" fillId="4" borderId="32" xfId="0" applyFont="1" applyFill="1" applyBorder="1" applyAlignment="1" applyProtection="1">
      <alignment horizontal="center" vertical="center"/>
      <protection locked="0"/>
    </xf>
    <xf numFmtId="0" fontId="19" fillId="5" borderId="33" xfId="0" applyFont="1" applyFill="1" applyBorder="1" applyAlignment="1" applyProtection="1">
      <alignment horizontal="center" vertical="center"/>
    </xf>
    <xf numFmtId="0" fontId="19" fillId="6" borderId="33" xfId="0" applyFont="1" applyFill="1" applyBorder="1" applyAlignment="1" applyProtection="1">
      <alignment horizontal="center" vertical="center"/>
      <protection locked="0"/>
    </xf>
    <xf numFmtId="0" fontId="19" fillId="5" borderId="33" xfId="0" applyFont="1" applyFill="1" applyBorder="1" applyAlignment="1" applyProtection="1">
      <alignment horizontal="center" vertical="center"/>
      <protection locked="0"/>
    </xf>
    <xf numFmtId="0" fontId="19" fillId="6" borderId="34" xfId="0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Alignment="1" applyProtection="1">
      <alignment horizontal="center" vertical="center"/>
      <protection locked="0"/>
    </xf>
    <xf numFmtId="49" fontId="20" fillId="0" borderId="35" xfId="0" applyNumberFormat="1" applyFont="1" applyBorder="1" applyAlignment="1" applyProtection="1">
      <alignment horizontal="left" vertical="center" wrapText="1"/>
    </xf>
    <xf numFmtId="0" fontId="20" fillId="0" borderId="36" xfId="0" applyFont="1" applyBorder="1" applyAlignment="1" applyProtection="1">
      <alignment horizontal="left" vertical="center"/>
    </xf>
    <xf numFmtId="0" fontId="20" fillId="0" borderId="37" xfId="0" applyFont="1" applyBorder="1" applyAlignment="1" applyProtection="1">
      <alignment horizontal="left" vertical="center" wrapText="1"/>
    </xf>
    <xf numFmtId="0" fontId="20" fillId="0" borderId="37" xfId="0" applyFont="1" applyBorder="1" applyAlignment="1" applyProtection="1">
      <alignment horizontal="center" vertical="center"/>
    </xf>
    <xf numFmtId="0" fontId="20" fillId="0" borderId="37" xfId="0" applyFont="1" applyBorder="1" applyAlignment="1" applyProtection="1">
      <alignment horizontal="right" vertical="center"/>
      <protection locked="0"/>
    </xf>
    <xf numFmtId="0" fontId="20" fillId="0" borderId="37" xfId="0" applyFont="1" applyBorder="1" applyAlignment="1" applyProtection="1">
      <alignment horizontal="right" vertical="center"/>
    </xf>
    <xf numFmtId="0" fontId="20" fillId="0" borderId="28" xfId="0" applyFont="1" applyBorder="1" applyAlignment="1" applyProtection="1">
      <alignment horizontal="right" vertical="center"/>
    </xf>
    <xf numFmtId="0" fontId="20" fillId="0" borderId="35" xfId="0" applyFont="1" applyBorder="1" applyAlignment="1" applyProtection="1">
      <alignment horizontal="left" vertical="center"/>
      <protection locked="0"/>
    </xf>
    <xf numFmtId="49" fontId="20" fillId="0" borderId="35" xfId="0" applyNumberFormat="1" applyFont="1" applyBorder="1" applyAlignment="1" applyProtection="1">
      <alignment vertical="center" wrapText="1"/>
    </xf>
    <xf numFmtId="0" fontId="20" fillId="0" borderId="36" xfId="0" applyFont="1" applyBorder="1" applyAlignment="1" applyProtection="1">
      <alignment vertical="center"/>
    </xf>
    <xf numFmtId="0" fontId="20" fillId="0" borderId="37" xfId="0" applyFont="1" applyBorder="1" applyAlignment="1" applyProtection="1">
      <alignment vertical="center" wrapText="1"/>
    </xf>
    <xf numFmtId="0" fontId="20" fillId="0" borderId="37" xfId="0" applyFont="1" applyBorder="1" applyAlignment="1" applyProtection="1">
      <alignment horizontal="left" vertical="center" wrapText="1" indent="1"/>
    </xf>
    <xf numFmtId="0" fontId="20" fillId="0" borderId="37" xfId="0" applyFont="1" applyBorder="1" applyAlignment="1" applyProtection="1">
      <alignment horizontal="left" vertical="center" wrapText="1" indent="2"/>
    </xf>
    <xf numFmtId="49" fontId="20" fillId="0" borderId="37" xfId="0" applyNumberFormat="1" applyFont="1" applyBorder="1" applyAlignment="1" applyProtection="1">
      <alignment horizontal="center" vertical="center" wrapText="1"/>
    </xf>
    <xf numFmtId="164" fontId="20" fillId="0" borderId="37" xfId="0" applyNumberFormat="1" applyFont="1" applyBorder="1" applyAlignment="1" applyProtection="1">
      <alignment horizontal="right" vertical="center"/>
      <protection locked="0"/>
    </xf>
    <xf numFmtId="164" fontId="20" fillId="0" borderId="37" xfId="0" applyNumberFormat="1" applyFont="1" applyBorder="1" applyAlignment="1" applyProtection="1">
      <alignment horizontal="right" vertical="center"/>
    </xf>
    <xf numFmtId="3" fontId="20" fillId="0" borderId="37" xfId="0" applyNumberFormat="1" applyFont="1" applyBorder="1" applyAlignment="1" applyProtection="1">
      <alignment horizontal="right" vertical="center"/>
    </xf>
    <xf numFmtId="7" fontId="20" fillId="0" borderId="37" xfId="0" applyNumberFormat="1" applyFont="1" applyBorder="1" applyAlignment="1" applyProtection="1">
      <alignment horizontal="right" vertical="center"/>
      <protection locked="0"/>
    </xf>
    <xf numFmtId="7" fontId="20" fillId="0" borderId="28" xfId="0" applyNumberFormat="1" applyFont="1" applyBorder="1" applyAlignment="1" applyProtection="1">
      <alignment horizontal="right" vertical="center"/>
    </xf>
    <xf numFmtId="0" fontId="20" fillId="0" borderId="37" xfId="0" applyFont="1" applyBorder="1" applyAlignment="1" applyProtection="1">
      <alignment horizontal="left" vertical="center" wrapText="1" indent="4"/>
    </xf>
    <xf numFmtId="3" fontId="20" fillId="0" borderId="37" xfId="0" applyNumberFormat="1" applyFont="1" applyBorder="1" applyAlignment="1" applyProtection="1">
      <alignment horizontal="right" vertical="center"/>
      <protection locked="0"/>
    </xf>
    <xf numFmtId="4" fontId="20" fillId="0" borderId="37" xfId="0" applyNumberFormat="1" applyFont="1" applyBorder="1" applyAlignment="1" applyProtection="1">
      <alignment horizontal="right" vertical="center"/>
      <protection locked="0"/>
    </xf>
    <xf numFmtId="4" fontId="20" fillId="0" borderId="37" xfId="0" applyNumberFormat="1" applyFont="1" applyBorder="1" applyAlignment="1" applyProtection="1">
      <alignment horizontal="right" vertical="center"/>
    </xf>
    <xf numFmtId="165" fontId="20" fillId="0" borderId="37" xfId="0" applyNumberFormat="1" applyFont="1" applyBorder="1" applyAlignment="1" applyProtection="1">
      <alignment horizontal="right" vertical="center"/>
      <protection locked="0"/>
    </xf>
    <xf numFmtId="165" fontId="20" fillId="0" borderId="37" xfId="0" applyNumberFormat="1" applyFont="1" applyBorder="1" applyAlignment="1" applyProtection="1">
      <alignment horizontal="right" vertical="center"/>
    </xf>
    <xf numFmtId="7" fontId="20" fillId="7" borderId="28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Alignment="1" applyProtection="1">
      <alignment horizontal="left" vertical="center"/>
      <protection locked="0"/>
    </xf>
    <xf numFmtId="7" fontId="20" fillId="8" borderId="41" xfId="0" applyNumberFormat="1" applyFont="1" applyFill="1" applyBorder="1" applyAlignment="1" applyProtection="1">
      <alignment horizontal="right" vertical="center"/>
    </xf>
    <xf numFmtId="0" fontId="21" fillId="8" borderId="0" xfId="0" applyFont="1" applyFill="1" applyAlignment="1" applyProtection="1">
      <alignment horizontal="left" vertical="center"/>
      <protection locked="0"/>
    </xf>
    <xf numFmtId="7" fontId="20" fillId="4" borderId="26" xfId="0" applyNumberFormat="1" applyFont="1" applyFill="1" applyBorder="1" applyAlignment="1" applyProtection="1">
      <alignment horizontal="right" vertical="center"/>
    </xf>
    <xf numFmtId="0" fontId="20" fillId="6" borderId="0" xfId="0" applyFont="1" applyFill="1" applyAlignment="1" applyProtection="1">
      <alignment horizontal="left" vertical="center"/>
      <protection locked="0"/>
    </xf>
    <xf numFmtId="7" fontId="20" fillId="4" borderId="28" xfId="0" applyNumberFormat="1" applyFont="1" applyFill="1" applyBorder="1" applyAlignment="1" applyProtection="1">
      <alignment horizontal="right" vertical="center"/>
    </xf>
    <xf numFmtId="7" fontId="20" fillId="4" borderId="44" xfId="0" applyNumberFormat="1" applyFont="1" applyFill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top"/>
      <protection locked="0"/>
    </xf>
    <xf numFmtId="0" fontId="2" fillId="0" borderId="5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2" fillId="0" borderId="17" xfId="0" applyFont="1" applyBorder="1" applyAlignment="1" applyProtection="1">
      <alignment vertical="top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0" fillId="2" borderId="24" xfId="0" applyFont="1" applyFill="1" applyBorder="1" applyAlignment="1" applyProtection="1">
      <alignment horizontal="center" vertical="center" wrapText="1"/>
      <protection locked="0"/>
    </xf>
    <xf numFmtId="0" fontId="10" fillId="2" borderId="25" xfId="0" applyFont="1" applyFill="1" applyBorder="1" applyAlignment="1" applyProtection="1">
      <alignment horizontal="center" vertical="center" wrapText="1"/>
      <protection locked="0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0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27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28" xfId="0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/>
      <protection locked="0"/>
    </xf>
    <xf numFmtId="0" fontId="14" fillId="2" borderId="30" xfId="0" applyFont="1" applyFill="1" applyBorder="1" applyAlignment="1" applyProtection="1">
      <alignment horizontal="center" vertical="center"/>
      <protection locked="0"/>
    </xf>
    <xf numFmtId="0" fontId="14" fillId="2" borderId="31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top"/>
      <protection locked="0"/>
    </xf>
    <xf numFmtId="0" fontId="16" fillId="3" borderId="0" xfId="0" applyFont="1" applyFill="1" applyAlignment="1" applyProtection="1">
      <alignment vertical="center"/>
      <protection locked="0"/>
    </xf>
    <xf numFmtId="0" fontId="18" fillId="3" borderId="0" xfId="0" applyFont="1" applyFill="1" applyAlignment="1" applyProtection="1">
      <alignment vertical="top"/>
      <protection locked="0"/>
    </xf>
    <xf numFmtId="49" fontId="21" fillId="7" borderId="27" xfId="0" applyNumberFormat="1" applyFont="1" applyFill="1" applyBorder="1" applyAlignment="1" applyProtection="1">
      <alignment horizontal="left" vertical="center" wrapText="1" indent="11"/>
    </xf>
    <xf numFmtId="49" fontId="21" fillId="7" borderId="0" xfId="0" applyNumberFormat="1" applyFont="1" applyFill="1" applyBorder="1" applyAlignment="1" applyProtection="1">
      <alignment horizontal="left" vertical="center" wrapText="1" indent="11"/>
    </xf>
    <xf numFmtId="49" fontId="21" fillId="8" borderId="38" xfId="0" applyNumberFormat="1" applyFont="1" applyFill="1" applyBorder="1" applyAlignment="1" applyProtection="1">
      <alignment horizontal="left" vertical="center" wrapText="1" indent="11"/>
    </xf>
    <xf numFmtId="49" fontId="21" fillId="8" borderId="39" xfId="0" applyNumberFormat="1" applyFont="1" applyFill="1" applyBorder="1" applyAlignment="1" applyProtection="1">
      <alignment horizontal="left" vertical="center" wrapText="1" indent="11"/>
    </xf>
    <xf numFmtId="49" fontId="21" fillId="8" borderId="40" xfId="0" applyNumberFormat="1" applyFont="1" applyFill="1" applyBorder="1" applyAlignment="1" applyProtection="1">
      <alignment horizontal="left" vertical="center" wrapText="1" indent="11"/>
    </xf>
    <xf numFmtId="49" fontId="22" fillId="6" borderId="24" xfId="0" applyNumberFormat="1" applyFont="1" applyFill="1" applyBorder="1" applyAlignment="1" applyProtection="1">
      <alignment horizontal="left" vertical="center" wrapText="1"/>
    </xf>
    <xf numFmtId="49" fontId="22" fillId="6" borderId="25" xfId="0" applyNumberFormat="1" applyFont="1" applyFill="1" applyBorder="1" applyAlignment="1" applyProtection="1">
      <alignment horizontal="left" vertical="center" wrapText="1"/>
    </xf>
    <xf numFmtId="49" fontId="22" fillId="6" borderId="27" xfId="0" applyNumberFormat="1" applyFont="1" applyFill="1" applyBorder="1" applyAlignment="1" applyProtection="1">
      <alignment horizontal="left" vertical="center" wrapText="1"/>
    </xf>
    <xf numFmtId="49" fontId="22" fillId="6" borderId="0" xfId="0" applyNumberFormat="1" applyFont="1" applyFill="1" applyBorder="1" applyAlignment="1" applyProtection="1">
      <alignment horizontal="left" vertical="center" wrapText="1"/>
    </xf>
    <xf numFmtId="49" fontId="22" fillId="6" borderId="42" xfId="0" applyNumberFormat="1" applyFont="1" applyFill="1" applyBorder="1" applyAlignment="1" applyProtection="1">
      <alignment horizontal="left" vertical="center" wrapText="1"/>
    </xf>
    <xf numFmtId="49" fontId="22" fillId="6" borderId="43" xfId="0" applyNumberFormat="1" applyFont="1" applyFill="1" applyBorder="1" applyAlignment="1" applyProtection="1">
      <alignment horizontal="left" vertical="center" wrapText="1"/>
    </xf>
    <xf numFmtId="0" fontId="23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47625</xdr:rowOff>
    </xdr:from>
    <xdr:to>
      <xdr:col>6</xdr:col>
      <xdr:colOff>114300</xdr:colOff>
      <xdr:row>6</xdr:row>
      <xdr:rowOff>114300</xdr:rowOff>
    </xdr:to>
    <xdr:sp macro="" textlink="">
      <xdr:nvSpPr>
        <xdr:cNvPr id="2" name="iywluo2h.cy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62300" y="428625"/>
          <a:ext cx="828675" cy="828675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  <a:ln w="9525">
          <a:solidFill>
            <a:srgbClr val="000000"/>
          </a:solidFill>
          <a:prstDash val="solid"/>
        </a:ln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showZeros="0" zoomScale="110" workbookViewId="0"/>
  </sheetViews>
  <sheetFormatPr baseColWidth="10" defaultColWidth="10" defaultRowHeight="15" customHeight="1" x14ac:dyDescent="0.15"/>
  <cols>
    <col min="1" max="1" width="4.33203125" style="1" customWidth="1"/>
    <col min="2" max="2" width="24.33203125" style="1" customWidth="1"/>
    <col min="3" max="3" width="9" style="1" customWidth="1"/>
    <col min="4" max="9" width="10" style="1" customWidth="1"/>
    <col min="10" max="10" width="24.5" style="1" customWidth="1"/>
    <col min="11" max="11" width="4.33203125" style="1" customWidth="1"/>
    <col min="12" max="16384" width="10" style="1"/>
  </cols>
  <sheetData>
    <row r="1" spans="1:11" ht="15" customHeight="1" x14ac:dyDescent="0.15">
      <c r="A1" s="2"/>
    </row>
    <row r="2" spans="1:11" ht="15" customHeight="1" x14ac:dyDescent="0.15">
      <c r="B2" s="3"/>
      <c r="C2" s="4"/>
      <c r="D2" s="4"/>
      <c r="E2" s="4"/>
      <c r="F2" s="4"/>
      <c r="G2" s="4"/>
      <c r="H2" s="4"/>
      <c r="I2" s="4"/>
      <c r="J2" s="5"/>
    </row>
    <row r="3" spans="1:11" ht="15" customHeight="1" x14ac:dyDescent="0.15">
      <c r="A3" s="2"/>
      <c r="B3" s="6"/>
      <c r="C3" s="7"/>
      <c r="D3" s="7"/>
      <c r="E3" s="7"/>
      <c r="F3" s="7"/>
      <c r="G3" s="96" t="s">
        <v>0</v>
      </c>
      <c r="H3" s="96" t="s">
        <v>1</v>
      </c>
      <c r="I3" s="96"/>
      <c r="J3" s="97" t="s">
        <v>1</v>
      </c>
    </row>
    <row r="4" spans="1:11" ht="15" customHeight="1" x14ac:dyDescent="0.15">
      <c r="A4" s="2"/>
      <c r="B4" s="76" t="s">
        <v>2</v>
      </c>
      <c r="C4" s="77"/>
      <c r="D4" s="77"/>
      <c r="E4" s="7"/>
      <c r="F4" s="7"/>
      <c r="G4" s="7"/>
      <c r="H4" s="96" t="s">
        <v>3</v>
      </c>
      <c r="I4" s="96"/>
      <c r="J4" s="97"/>
    </row>
    <row r="5" spans="1:11" ht="15" customHeight="1" x14ac:dyDescent="0.15">
      <c r="A5" s="2"/>
      <c r="B5" s="76" t="s">
        <v>4</v>
      </c>
      <c r="C5" s="77"/>
      <c r="D5" s="7"/>
      <c r="E5" s="7"/>
      <c r="F5" s="7"/>
      <c r="G5" s="7"/>
      <c r="H5" s="7"/>
      <c r="I5" s="8"/>
      <c r="J5" s="9" t="s">
        <v>5</v>
      </c>
    </row>
    <row r="6" spans="1:11" ht="15" customHeight="1" x14ac:dyDescent="0.15">
      <c r="A6" s="2"/>
      <c r="B6" s="76" t="s">
        <v>6</v>
      </c>
      <c r="C6" s="77"/>
      <c r="D6" s="7"/>
      <c r="E6" s="7"/>
      <c r="F6" s="7"/>
      <c r="G6" s="7"/>
      <c r="H6" s="7"/>
      <c r="I6" s="96" t="s">
        <v>7</v>
      </c>
      <c r="J6" s="97"/>
    </row>
    <row r="7" spans="1:11" ht="15" customHeight="1" x14ac:dyDescent="0.15">
      <c r="A7" s="2"/>
      <c r="B7" s="6"/>
      <c r="C7" s="7"/>
      <c r="D7" s="7"/>
      <c r="E7" s="7"/>
      <c r="F7" s="7"/>
      <c r="G7" s="7"/>
      <c r="H7" s="7"/>
      <c r="I7" s="96" t="s">
        <v>8</v>
      </c>
      <c r="J7" s="97"/>
    </row>
    <row r="8" spans="1:11" ht="15" customHeight="1" x14ac:dyDescent="0.15">
      <c r="B8" s="10"/>
      <c r="C8" s="11"/>
      <c r="D8" s="11"/>
      <c r="E8" s="11"/>
      <c r="F8" s="11"/>
      <c r="G8" s="11"/>
      <c r="H8" s="11"/>
      <c r="I8" s="11"/>
      <c r="J8" s="12"/>
    </row>
    <row r="9" spans="1:11" ht="15" customHeight="1" x14ac:dyDescent="0.15">
      <c r="A9" s="2"/>
    </row>
    <row r="10" spans="1:11" ht="15" customHeight="1" x14ac:dyDescent="0.15">
      <c r="A10" s="2"/>
    </row>
    <row r="11" spans="1:11" ht="15" customHeight="1" x14ac:dyDescent="0.15">
      <c r="A11" s="2"/>
      <c r="B11" s="87"/>
      <c r="C11" s="88"/>
      <c r="D11" s="88"/>
      <c r="E11" s="88"/>
      <c r="F11" s="88" t="s">
        <v>9</v>
      </c>
      <c r="G11" s="88"/>
      <c r="H11" s="88"/>
      <c r="I11" s="88"/>
      <c r="J11" s="89"/>
    </row>
    <row r="12" spans="1:11" ht="15" customHeight="1" x14ac:dyDescent="0.15">
      <c r="B12" s="90" t="s">
        <v>9</v>
      </c>
      <c r="C12" s="91"/>
      <c r="D12" s="91"/>
      <c r="E12" s="91"/>
      <c r="F12" s="91"/>
      <c r="G12" s="91"/>
      <c r="H12" s="91"/>
      <c r="I12" s="91"/>
      <c r="J12" s="92"/>
    </row>
    <row r="13" spans="1:11" ht="15" customHeight="1" x14ac:dyDescent="0.15">
      <c r="B13" s="6"/>
      <c r="C13" s="7"/>
      <c r="D13" s="7"/>
      <c r="E13" s="7"/>
      <c r="F13" s="7"/>
      <c r="G13" s="7"/>
      <c r="H13" s="7"/>
      <c r="I13" s="7"/>
      <c r="J13" s="13"/>
    </row>
    <row r="14" spans="1:11" ht="27.75" customHeight="1" x14ac:dyDescent="0.15">
      <c r="A14" s="2"/>
      <c r="B14" s="93" t="s">
        <v>10</v>
      </c>
      <c r="C14" s="94"/>
      <c r="D14" s="94"/>
      <c r="E14" s="94"/>
      <c r="F14" s="94"/>
      <c r="G14" s="94"/>
      <c r="H14" s="94"/>
      <c r="I14" s="94"/>
      <c r="J14" s="95"/>
    </row>
    <row r="15" spans="1:11" ht="27.75" customHeight="1" x14ac:dyDescent="0.15">
      <c r="A15" s="14"/>
      <c r="B15" s="78" t="s">
        <v>11</v>
      </c>
      <c r="C15" s="79"/>
      <c r="D15" s="79"/>
      <c r="E15" s="79"/>
      <c r="F15" s="79"/>
      <c r="G15" s="79"/>
      <c r="H15" s="79"/>
      <c r="I15" s="79"/>
      <c r="J15" s="80"/>
      <c r="K15" s="15"/>
    </row>
    <row r="16" spans="1:11" ht="15" customHeight="1" x14ac:dyDescent="0.15">
      <c r="A16" s="2"/>
      <c r="B16" s="6"/>
      <c r="C16" s="7"/>
      <c r="D16" s="7"/>
      <c r="E16" s="7"/>
      <c r="F16" s="7"/>
      <c r="G16" s="7"/>
      <c r="H16" s="7"/>
      <c r="I16" s="7"/>
      <c r="J16" s="13"/>
    </row>
    <row r="17" spans="1:10" ht="15" customHeight="1" x14ac:dyDescent="0.15">
      <c r="A17" s="2"/>
      <c r="B17" s="81"/>
      <c r="C17" s="82"/>
      <c r="D17" s="82"/>
      <c r="E17" s="82"/>
      <c r="F17" s="82"/>
      <c r="G17" s="82"/>
      <c r="H17" s="82"/>
      <c r="I17" s="82"/>
      <c r="J17" s="83"/>
    </row>
    <row r="18" spans="1:10" ht="15" customHeight="1" x14ac:dyDescent="0.15">
      <c r="A18" s="2"/>
      <c r="B18" s="6"/>
      <c r="C18" s="7"/>
      <c r="D18" s="7"/>
      <c r="E18" s="7"/>
      <c r="F18" s="7"/>
      <c r="G18" s="7"/>
      <c r="H18" s="7"/>
      <c r="I18" s="7"/>
      <c r="J18" s="13"/>
    </row>
    <row r="19" spans="1:10" ht="31.5" customHeight="1" x14ac:dyDescent="0.15">
      <c r="A19" s="2"/>
      <c r="B19" s="84" t="s">
        <v>12</v>
      </c>
      <c r="C19" s="85"/>
      <c r="D19" s="85"/>
      <c r="E19" s="85"/>
      <c r="F19" s="85"/>
      <c r="G19" s="85"/>
      <c r="H19" s="85"/>
      <c r="I19" s="85"/>
      <c r="J19" s="86"/>
    </row>
    <row r="20" spans="1:10" ht="15" customHeight="1" x14ac:dyDescent="0.15">
      <c r="A20" s="2"/>
      <c r="B20" s="6"/>
      <c r="C20" s="7"/>
      <c r="D20" s="7"/>
      <c r="E20" s="7"/>
      <c r="F20" s="7"/>
      <c r="G20" s="7"/>
      <c r="H20" s="7"/>
      <c r="I20" s="7"/>
      <c r="J20" s="13"/>
    </row>
    <row r="21" spans="1:10" ht="31.5" customHeight="1" x14ac:dyDescent="0.15">
      <c r="A21" s="2"/>
      <c r="B21" s="93" t="s">
        <v>13</v>
      </c>
      <c r="C21" s="94"/>
      <c r="D21" s="94"/>
      <c r="E21" s="94"/>
      <c r="F21" s="94"/>
      <c r="G21" s="94"/>
      <c r="H21" s="94"/>
      <c r="I21" s="94"/>
      <c r="J21" s="95"/>
    </row>
    <row r="22" spans="1:10" ht="15" customHeight="1" x14ac:dyDescent="0.15">
      <c r="A22" s="2"/>
      <c r="B22" s="6"/>
      <c r="C22" s="7"/>
      <c r="D22" s="7"/>
      <c r="E22" s="7"/>
      <c r="F22" s="7"/>
      <c r="G22" s="7"/>
      <c r="H22" s="7"/>
      <c r="I22" s="7"/>
      <c r="J22" s="13"/>
    </row>
    <row r="23" spans="1:10" ht="31.5" customHeight="1" x14ac:dyDescent="0.15">
      <c r="A23" s="2"/>
      <c r="B23" s="93" t="s">
        <v>14</v>
      </c>
      <c r="C23" s="94"/>
      <c r="D23" s="94"/>
      <c r="E23" s="94"/>
      <c r="F23" s="94"/>
      <c r="G23" s="94"/>
      <c r="H23" s="94"/>
      <c r="I23" s="94"/>
      <c r="J23" s="95"/>
    </row>
    <row r="24" spans="1:10" ht="15" customHeight="1" x14ac:dyDescent="0.15">
      <c r="A24" s="2"/>
      <c r="B24" s="6"/>
      <c r="C24" s="7"/>
      <c r="D24" s="7"/>
      <c r="E24" s="7"/>
      <c r="F24" s="7"/>
      <c r="G24" s="7"/>
      <c r="H24" s="7"/>
      <c r="I24" s="7"/>
      <c r="J24" s="13"/>
    </row>
    <row r="25" spans="1:10" ht="31.5" customHeight="1" x14ac:dyDescent="0.15">
      <c r="A25" s="2"/>
      <c r="B25" s="98" t="s">
        <v>15</v>
      </c>
      <c r="C25" s="99"/>
      <c r="D25" s="99"/>
      <c r="E25" s="99"/>
      <c r="F25" s="99"/>
      <c r="G25" s="99"/>
      <c r="H25" s="99"/>
      <c r="I25" s="99"/>
      <c r="J25" s="100"/>
    </row>
    <row r="26" spans="1:10" ht="15" customHeight="1" x14ac:dyDescent="0.15">
      <c r="A26" s="2"/>
    </row>
    <row r="27" spans="1:10" ht="31.5" customHeight="1" x14ac:dyDescent="0.15">
      <c r="A27" s="2"/>
      <c r="B27" s="98" t="s">
        <v>16</v>
      </c>
      <c r="C27" s="99"/>
      <c r="D27" s="99"/>
      <c r="E27" s="99"/>
      <c r="F27" s="99"/>
      <c r="G27" s="99"/>
      <c r="H27" s="99"/>
      <c r="I27" s="99"/>
      <c r="J27" s="100"/>
    </row>
    <row r="28" spans="1:10" ht="15" customHeight="1" x14ac:dyDescent="0.15">
      <c r="A28" s="2"/>
      <c r="B28" s="6"/>
      <c r="C28" s="7"/>
      <c r="D28" s="7"/>
      <c r="E28" s="7"/>
      <c r="F28" s="7"/>
      <c r="G28" s="7"/>
      <c r="H28" s="7"/>
      <c r="I28" s="7"/>
      <c r="J28" s="13"/>
    </row>
    <row r="29" spans="1:10" ht="15" customHeight="1" x14ac:dyDescent="0.15">
      <c r="A29" s="2"/>
      <c r="B29" s="6"/>
      <c r="C29" s="7"/>
      <c r="D29" s="7"/>
      <c r="E29" s="7"/>
      <c r="F29" s="7"/>
      <c r="G29" s="7"/>
      <c r="H29" s="7"/>
      <c r="I29" s="7"/>
      <c r="J29" s="13"/>
    </row>
    <row r="30" spans="1:10" ht="15" customHeight="1" x14ac:dyDescent="0.15">
      <c r="A30" s="2"/>
      <c r="B30" s="6"/>
      <c r="C30" s="7"/>
      <c r="D30" s="7"/>
      <c r="E30" s="7"/>
      <c r="F30" s="7"/>
      <c r="G30" s="7"/>
      <c r="H30" s="7"/>
      <c r="I30" s="7"/>
      <c r="J30" s="13"/>
    </row>
    <row r="31" spans="1:10" ht="15" customHeight="1" x14ac:dyDescent="0.15">
      <c r="A31" s="2"/>
      <c r="B31" s="6"/>
      <c r="C31" s="101" t="s">
        <v>17</v>
      </c>
      <c r="D31" s="101"/>
      <c r="E31" s="16"/>
      <c r="H31" s="101" t="s">
        <v>18</v>
      </c>
      <c r="I31" s="101"/>
      <c r="J31" s="13"/>
    </row>
    <row r="32" spans="1:10" ht="15" customHeight="1" x14ac:dyDescent="0.15">
      <c r="A32" s="2"/>
      <c r="B32" s="6"/>
      <c r="C32" s="102" t="s">
        <v>19</v>
      </c>
      <c r="D32" s="102"/>
      <c r="E32" s="16"/>
      <c r="H32" s="102" t="s">
        <v>20</v>
      </c>
      <c r="I32" s="102"/>
      <c r="J32" s="103"/>
    </row>
    <row r="33" spans="1:10" ht="15" customHeight="1" x14ac:dyDescent="0.15">
      <c r="A33" s="2"/>
      <c r="B33" s="6"/>
      <c r="C33" s="101" t="s">
        <v>21</v>
      </c>
      <c r="D33" s="101"/>
      <c r="E33" s="101"/>
      <c r="H33" s="101" t="s">
        <v>22</v>
      </c>
      <c r="I33" s="101"/>
      <c r="J33" s="13"/>
    </row>
    <row r="34" spans="1:10" ht="15" customHeight="1" x14ac:dyDescent="0.15">
      <c r="A34" s="2"/>
      <c r="B34" s="6"/>
      <c r="C34" s="101" t="s">
        <v>6</v>
      </c>
      <c r="D34" s="101"/>
      <c r="E34" s="16"/>
      <c r="H34" s="101" t="s">
        <v>23</v>
      </c>
      <c r="I34" s="101"/>
      <c r="J34" s="13"/>
    </row>
    <row r="35" spans="1:10" ht="15" customHeight="1" x14ac:dyDescent="0.15">
      <c r="A35" s="2"/>
      <c r="B35" s="6"/>
      <c r="C35" s="101" t="s">
        <v>24</v>
      </c>
      <c r="D35" s="101"/>
      <c r="E35" s="101"/>
      <c r="H35" s="101" t="s">
        <v>25</v>
      </c>
      <c r="I35" s="101"/>
      <c r="J35" s="106"/>
    </row>
    <row r="36" spans="1:10" ht="15" customHeight="1" x14ac:dyDescent="0.15">
      <c r="B36" s="6"/>
      <c r="C36" s="7"/>
      <c r="D36" s="7"/>
      <c r="E36" s="7"/>
      <c r="F36" s="7"/>
      <c r="G36" s="7"/>
      <c r="H36" s="7"/>
      <c r="I36" s="7"/>
      <c r="J36" s="13"/>
    </row>
    <row r="37" spans="1:10" ht="15" customHeight="1" x14ac:dyDescent="0.15">
      <c r="A37" s="2"/>
      <c r="B37" s="6"/>
      <c r="C37" s="7"/>
      <c r="D37" s="7"/>
      <c r="E37" s="7"/>
      <c r="F37" s="7"/>
      <c r="G37" s="7"/>
      <c r="H37" s="7"/>
      <c r="I37" s="7"/>
      <c r="J37" s="13"/>
    </row>
    <row r="38" spans="1:10" ht="15" customHeight="1" x14ac:dyDescent="0.15">
      <c r="B38" s="6"/>
      <c r="C38" s="7"/>
      <c r="D38" s="7"/>
      <c r="E38" s="7"/>
      <c r="F38" s="7"/>
      <c r="G38" s="7"/>
      <c r="H38" s="7"/>
      <c r="I38" s="7"/>
      <c r="J38" s="13"/>
    </row>
    <row r="39" spans="1:10" ht="15" customHeight="1" x14ac:dyDescent="0.15">
      <c r="B39" s="6"/>
      <c r="C39" s="7"/>
      <c r="D39" s="7"/>
      <c r="E39" s="7"/>
      <c r="F39" s="7"/>
      <c r="G39" s="7"/>
      <c r="H39" s="7"/>
      <c r="I39" s="7"/>
      <c r="J39" s="13"/>
    </row>
    <row r="40" spans="1:10" ht="15" customHeight="1" x14ac:dyDescent="0.15">
      <c r="A40" s="2"/>
      <c r="B40" s="6"/>
      <c r="C40" s="7"/>
      <c r="D40" s="7"/>
      <c r="E40" s="7"/>
      <c r="F40" s="7"/>
      <c r="G40" s="7"/>
      <c r="H40" s="7"/>
      <c r="I40" s="7"/>
      <c r="J40" s="13"/>
    </row>
    <row r="41" spans="1:10" ht="15" customHeight="1" x14ac:dyDescent="0.15">
      <c r="B41" s="6"/>
      <c r="C41" s="7"/>
      <c r="D41" s="7"/>
      <c r="E41" s="7"/>
      <c r="F41" s="7"/>
      <c r="G41" s="7"/>
      <c r="H41" s="7"/>
      <c r="I41" s="7"/>
      <c r="J41" s="13"/>
    </row>
    <row r="42" spans="1:10" ht="15" customHeight="1" x14ac:dyDescent="0.15">
      <c r="A42" s="2"/>
      <c r="B42" s="6"/>
      <c r="C42" s="7"/>
      <c r="D42" s="7"/>
      <c r="E42" s="7"/>
      <c r="F42" s="7"/>
      <c r="G42" s="7"/>
      <c r="H42" s="7"/>
      <c r="I42" s="7"/>
      <c r="J42" s="13"/>
    </row>
    <row r="43" spans="1:10" ht="15" customHeight="1" x14ac:dyDescent="0.15">
      <c r="A43" s="2"/>
      <c r="B43" s="6"/>
      <c r="C43" s="7"/>
      <c r="D43" s="7"/>
      <c r="E43" s="7"/>
      <c r="F43" s="7"/>
      <c r="G43" s="7"/>
      <c r="H43" s="7"/>
      <c r="I43" s="7"/>
      <c r="J43" s="13"/>
    </row>
    <row r="44" spans="1:10" ht="15" customHeight="1" x14ac:dyDescent="0.15">
      <c r="A44" s="2"/>
      <c r="B44" s="6"/>
      <c r="C44" s="7"/>
      <c r="D44" s="7"/>
      <c r="E44" s="7"/>
      <c r="F44" s="7"/>
      <c r="G44" s="7"/>
      <c r="H44" s="7"/>
      <c r="I44" s="7"/>
      <c r="J44" s="13"/>
    </row>
    <row r="45" spans="1:10" ht="15" customHeight="1" x14ac:dyDescent="0.15">
      <c r="A45" s="2"/>
      <c r="B45" s="17" t="s">
        <v>26</v>
      </c>
      <c r="C45" s="18"/>
      <c r="D45" s="19"/>
      <c r="E45" s="20" t="s">
        <v>27</v>
      </c>
      <c r="F45" s="19"/>
      <c r="G45" s="21"/>
      <c r="H45" s="104" t="s">
        <v>28</v>
      </c>
      <c r="I45" s="105"/>
      <c r="J45" s="22"/>
    </row>
    <row r="46" spans="1:10" ht="15" customHeight="1" x14ac:dyDescent="0.15">
      <c r="A46" s="2"/>
      <c r="B46" s="6"/>
      <c r="C46" s="7"/>
      <c r="D46" s="7"/>
      <c r="E46" s="23" t="s">
        <v>29</v>
      </c>
      <c r="F46" s="7"/>
      <c r="G46" s="24"/>
      <c r="H46" s="23"/>
      <c r="I46" s="7"/>
      <c r="J46" s="13"/>
    </row>
    <row r="47" spans="1:10" ht="15" customHeight="1" x14ac:dyDescent="0.15">
      <c r="A47" s="2"/>
      <c r="B47" s="10"/>
      <c r="C47" s="11"/>
      <c r="D47" s="11"/>
      <c r="E47" s="25"/>
      <c r="F47" s="11"/>
      <c r="G47" s="26"/>
      <c r="H47" s="25"/>
      <c r="I47" s="11"/>
      <c r="J47" s="12"/>
    </row>
    <row r="48" spans="1:10" ht="15" customHeight="1" x14ac:dyDescent="0.15">
      <c r="A48" s="2"/>
    </row>
  </sheetData>
  <mergeCells count="28">
    <mergeCell ref="H45:I45"/>
    <mergeCell ref="H35:J35"/>
    <mergeCell ref="B21:J21"/>
    <mergeCell ref="B23:J23"/>
    <mergeCell ref="B25:J25"/>
    <mergeCell ref="B27:J27"/>
    <mergeCell ref="C35:E35"/>
    <mergeCell ref="C34:D34"/>
    <mergeCell ref="C33:E33"/>
    <mergeCell ref="C31:D31"/>
    <mergeCell ref="C32:D32"/>
    <mergeCell ref="H32:J32"/>
    <mergeCell ref="H31:I31"/>
    <mergeCell ref="H33:I33"/>
    <mergeCell ref="H34:I34"/>
    <mergeCell ref="B19:J19"/>
    <mergeCell ref="B11:J11"/>
    <mergeCell ref="B12:J12"/>
    <mergeCell ref="B14:J14"/>
    <mergeCell ref="G3:J3"/>
    <mergeCell ref="I7:J7"/>
    <mergeCell ref="I6:J6"/>
    <mergeCell ref="H4:J4"/>
    <mergeCell ref="B4:D4"/>
    <mergeCell ref="B5:C5"/>
    <mergeCell ref="B6:C6"/>
    <mergeCell ref="B15:J15"/>
    <mergeCell ref="B17:J17"/>
  </mergeCells>
  <printOptions horizontalCentered="1" verticalCentered="1"/>
  <pageMargins left="0.40625" right="0.40625" top="0.40625" bottom="0.40625" header="0" footer="0"/>
  <pageSetup paperSize="9" useFirstPageNumber="1"/>
  <ignoredErrors>
    <ignoredError sqref="B3:J46" evalError="1" twoDigitTextYear="1" numberStoredAsText="1" formula="1" formulaRange="1" unlockedFormula="1" emptyCellReference="1" listDataValidation="1" calculatedColumn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5"/>
  <sheetViews>
    <sheetView showZeros="0" tabSelected="1" workbookViewId="0">
      <selection activeCell="C130" sqref="C130"/>
    </sheetView>
  </sheetViews>
  <sheetFormatPr baseColWidth="10" defaultColWidth="10" defaultRowHeight="15" customHeight="1" x14ac:dyDescent="0.15"/>
  <cols>
    <col min="1" max="1" width="15" style="27" customWidth="1"/>
    <col min="2" max="2" width="0" style="27" hidden="1" customWidth="1"/>
    <col min="3" max="3" width="60" style="27" customWidth="1"/>
    <col min="4" max="4" width="15" style="27" customWidth="1"/>
    <col min="5" max="5" width="0" style="28" hidden="1" customWidth="1"/>
    <col min="6" max="6" width="14.1640625" style="27" customWidth="1"/>
    <col min="7" max="7" width="10.33203125" style="27" customWidth="1"/>
    <col min="8" max="8" width="10.83203125" style="27" hidden="1" customWidth="1"/>
    <col min="9" max="9" width="20" style="28" customWidth="1"/>
    <col min="10" max="12" width="0" style="28" hidden="1" customWidth="1"/>
    <col min="13" max="13" width="15" style="27" customWidth="1"/>
    <col min="14" max="14" width="0" style="28" hidden="1" customWidth="1"/>
  </cols>
  <sheetData>
    <row r="1" spans="1:14" ht="18.75" customHeight="1" x14ac:dyDescent="0.15">
      <c r="A1" s="107" t="s">
        <v>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9"/>
      <c r="N1" s="29"/>
    </row>
    <row r="2" spans="1:14" ht="15" customHeight="1" x14ac:dyDescent="0.15">
      <c r="A2" s="110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2"/>
      <c r="N2" s="30"/>
    </row>
    <row r="3" spans="1:14" ht="7.5" customHeight="1" x14ac:dyDescent="0.15">
      <c r="A3" s="113" t="s">
        <v>31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5"/>
      <c r="N3" s="31"/>
    </row>
    <row r="4" spans="1:14" ht="30" customHeight="1" x14ac:dyDescent="0.15">
      <c r="A4" s="113" t="s">
        <v>32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  <c r="N4" s="32"/>
    </row>
    <row r="5" spans="1:14" ht="30" customHeight="1" x14ac:dyDescent="0.15">
      <c r="A5" s="116" t="s">
        <v>33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  <c r="N5" s="33"/>
    </row>
    <row r="6" spans="1:14" ht="8.25" customHeight="1" x14ac:dyDescent="0.15">
      <c r="A6" s="30"/>
      <c r="B6" s="34"/>
      <c r="C6" s="30"/>
      <c r="D6" s="28"/>
      <c r="F6" s="28"/>
      <c r="G6" s="28"/>
      <c r="H6" s="28"/>
      <c r="M6" s="28"/>
      <c r="N6" s="30"/>
    </row>
    <row r="7" spans="1:14" ht="18.75" customHeight="1" x14ac:dyDescent="0.15">
      <c r="A7" s="35"/>
      <c r="B7" s="36"/>
      <c r="C7" s="35"/>
      <c r="D7" s="119"/>
      <c r="E7" s="120"/>
      <c r="F7" s="121"/>
      <c r="G7" s="122"/>
      <c r="H7" s="121"/>
      <c r="I7" s="121"/>
      <c r="J7" s="120"/>
      <c r="K7" s="120"/>
      <c r="L7" s="120"/>
      <c r="M7" s="121"/>
      <c r="N7" s="35"/>
    </row>
    <row r="8" spans="1:14" ht="37.5" customHeight="1" x14ac:dyDescent="0.15">
      <c r="A8" s="37" t="s">
        <v>34</v>
      </c>
      <c r="B8" s="38" t="s">
        <v>35</v>
      </c>
      <c r="C8" s="39" t="s">
        <v>36</v>
      </c>
      <c r="D8" s="39" t="s">
        <v>37</v>
      </c>
      <c r="E8" s="39"/>
      <c r="F8" s="39" t="s">
        <v>38</v>
      </c>
      <c r="G8" s="39" t="s">
        <v>39</v>
      </c>
      <c r="H8" s="40" t="s">
        <v>40</v>
      </c>
      <c r="I8" s="39" t="s">
        <v>41</v>
      </c>
      <c r="M8" s="41" t="s">
        <v>42</v>
      </c>
      <c r="N8" s="42" t="s">
        <v>43</v>
      </c>
    </row>
    <row r="9" spans="1:14" ht="45" customHeight="1" x14ac:dyDescent="0.15">
      <c r="A9" s="43" t="s">
        <v>44</v>
      </c>
      <c r="B9" s="44"/>
      <c r="C9" s="45" t="s">
        <v>45</v>
      </c>
      <c r="D9" s="46"/>
      <c r="E9" s="47"/>
      <c r="F9" s="48"/>
      <c r="G9" s="48"/>
      <c r="H9" s="48"/>
      <c r="I9" s="47"/>
      <c r="J9" s="47"/>
      <c r="K9" s="47"/>
      <c r="L9" s="47"/>
      <c r="M9" s="49"/>
      <c r="N9" s="50"/>
    </row>
    <row r="10" spans="1:14" ht="37.5" customHeight="1" x14ac:dyDescent="0.15">
      <c r="A10" s="51" t="s">
        <v>46</v>
      </c>
      <c r="B10" s="52"/>
      <c r="C10" s="53" t="s">
        <v>47</v>
      </c>
      <c r="D10" s="46"/>
      <c r="E10" s="47"/>
      <c r="F10" s="48"/>
      <c r="G10" s="48"/>
      <c r="H10" s="48"/>
      <c r="I10" s="47"/>
      <c r="J10" s="47"/>
      <c r="K10" s="47"/>
      <c r="L10" s="47"/>
      <c r="M10" s="49"/>
      <c r="N10" s="50"/>
    </row>
    <row r="11" spans="1:14" ht="26.25" customHeight="1" x14ac:dyDescent="0.15">
      <c r="A11" s="51" t="s">
        <v>48</v>
      </c>
      <c r="B11" s="52"/>
      <c r="C11" s="53" t="s">
        <v>49</v>
      </c>
      <c r="D11" s="46"/>
      <c r="E11" s="47"/>
      <c r="F11" s="48"/>
      <c r="G11" s="48"/>
      <c r="H11" s="48"/>
      <c r="I11" s="47"/>
      <c r="J11" s="47"/>
      <c r="K11" s="47"/>
      <c r="L11" s="47"/>
      <c r="M11" s="49"/>
      <c r="N11" s="50"/>
    </row>
    <row r="12" spans="1:14" ht="22.5" customHeight="1" x14ac:dyDescent="0.15">
      <c r="A12" s="51" t="s">
        <v>50</v>
      </c>
      <c r="B12" s="52"/>
      <c r="C12" s="54" t="s">
        <v>51</v>
      </c>
      <c r="D12" s="46"/>
      <c r="E12" s="47"/>
      <c r="F12" s="48"/>
      <c r="G12" s="48"/>
      <c r="H12" s="48"/>
      <c r="I12" s="47"/>
      <c r="J12" s="47"/>
      <c r="K12" s="47"/>
      <c r="L12" s="47"/>
      <c r="M12" s="49"/>
      <c r="N12" s="50"/>
    </row>
    <row r="13" spans="1:14" ht="18.75" customHeight="1" x14ac:dyDescent="0.15">
      <c r="A13" s="51" t="s">
        <v>52</v>
      </c>
      <c r="B13" s="52"/>
      <c r="C13" s="54" t="s">
        <v>53</v>
      </c>
      <c r="D13" s="46"/>
      <c r="E13" s="47"/>
      <c r="F13" s="48"/>
      <c r="G13" s="48"/>
      <c r="H13" s="48"/>
      <c r="I13" s="47"/>
      <c r="J13" s="47"/>
      <c r="K13" s="47"/>
      <c r="L13" s="47"/>
      <c r="M13" s="49"/>
      <c r="N13" s="50"/>
    </row>
    <row r="14" spans="1:14" ht="29.25" customHeight="1" x14ac:dyDescent="0.15">
      <c r="A14" s="51" t="s">
        <v>54</v>
      </c>
      <c r="B14" s="52"/>
      <c r="C14" s="55" t="s">
        <v>55</v>
      </c>
      <c r="D14" s="56" t="s">
        <v>56</v>
      </c>
      <c r="E14" s="57"/>
      <c r="F14" s="58">
        <v>1</v>
      </c>
      <c r="G14" s="58"/>
      <c r="H14" s="59">
        <v>1</v>
      </c>
      <c r="I14" s="60"/>
      <c r="J14" s="57"/>
      <c r="K14" s="60"/>
      <c r="L14" s="60"/>
      <c r="M14" s="61">
        <f t="shared" ref="M14:M20" si="0">IF(ISNUMBER($K14),IF(ISNUMBER($G14),ROUND($K14*$G14,2),ROUND($K14*$F14,2)),IF(ISNUMBER($G14),ROUND($I14*$G14,2),ROUND($I14*$F14,2)))</f>
        <v>0</v>
      </c>
      <c r="N14" s="50"/>
    </row>
    <row r="15" spans="1:14" ht="18.75" customHeight="1" x14ac:dyDescent="0.15">
      <c r="A15" s="51" t="s">
        <v>57</v>
      </c>
      <c r="B15" s="52"/>
      <c r="C15" s="55" t="s">
        <v>53</v>
      </c>
      <c r="D15" s="56" t="s">
        <v>56</v>
      </c>
      <c r="E15" s="57"/>
      <c r="F15" s="58">
        <v>1</v>
      </c>
      <c r="G15" s="58"/>
      <c r="H15" s="59">
        <v>1</v>
      </c>
      <c r="I15" s="60"/>
      <c r="J15" s="57"/>
      <c r="K15" s="60"/>
      <c r="L15" s="60"/>
      <c r="M15" s="61">
        <f t="shared" si="0"/>
        <v>0</v>
      </c>
      <c r="N15" s="50"/>
    </row>
    <row r="16" spans="1:14" ht="29.25" customHeight="1" x14ac:dyDescent="0.15">
      <c r="A16" s="51" t="s">
        <v>58</v>
      </c>
      <c r="B16" s="52"/>
      <c r="C16" s="62" t="s">
        <v>59</v>
      </c>
      <c r="D16" s="56" t="s">
        <v>56</v>
      </c>
      <c r="E16" s="57"/>
      <c r="F16" s="58">
        <v>3</v>
      </c>
      <c r="G16" s="58"/>
      <c r="H16" s="59">
        <v>1</v>
      </c>
      <c r="I16" s="60"/>
      <c r="J16" s="57"/>
      <c r="K16" s="60"/>
      <c r="L16" s="60"/>
      <c r="M16" s="61">
        <f t="shared" si="0"/>
        <v>0</v>
      </c>
      <c r="N16" s="50"/>
    </row>
    <row r="17" spans="1:14" ht="29.25" customHeight="1" x14ac:dyDescent="0.15">
      <c r="A17" s="51" t="s">
        <v>60</v>
      </c>
      <c r="B17" s="52"/>
      <c r="C17" s="62" t="s">
        <v>61</v>
      </c>
      <c r="D17" s="56" t="s">
        <v>62</v>
      </c>
      <c r="E17" s="63"/>
      <c r="F17" s="59">
        <v>16</v>
      </c>
      <c r="G17" s="59"/>
      <c r="H17" s="59">
        <v>1</v>
      </c>
      <c r="I17" s="60"/>
      <c r="J17" s="57"/>
      <c r="K17" s="60"/>
      <c r="L17" s="60"/>
      <c r="M17" s="61">
        <f t="shared" si="0"/>
        <v>0</v>
      </c>
      <c r="N17" s="50"/>
    </row>
    <row r="18" spans="1:14" ht="29.25" customHeight="1" x14ac:dyDescent="0.15">
      <c r="A18" s="51" t="s">
        <v>63</v>
      </c>
      <c r="B18" s="52"/>
      <c r="C18" s="62" t="s">
        <v>64</v>
      </c>
      <c r="D18" s="56" t="s">
        <v>65</v>
      </c>
      <c r="E18" s="64"/>
      <c r="F18" s="65">
        <v>5</v>
      </c>
      <c r="G18" s="65"/>
      <c r="H18" s="59">
        <v>1</v>
      </c>
      <c r="I18" s="60"/>
      <c r="J18" s="57"/>
      <c r="K18" s="60"/>
      <c r="L18" s="60"/>
      <c r="M18" s="61">
        <f t="shared" si="0"/>
        <v>0</v>
      </c>
      <c r="N18" s="50"/>
    </row>
    <row r="19" spans="1:14" ht="29.25" customHeight="1" x14ac:dyDescent="0.15">
      <c r="A19" s="51" t="s">
        <v>66</v>
      </c>
      <c r="B19" s="52"/>
      <c r="C19" s="62" t="s">
        <v>67</v>
      </c>
      <c r="D19" s="56" t="s">
        <v>65</v>
      </c>
      <c r="E19" s="64"/>
      <c r="F19" s="65">
        <v>18</v>
      </c>
      <c r="G19" s="65"/>
      <c r="H19" s="59">
        <v>1</v>
      </c>
      <c r="I19" s="60"/>
      <c r="J19" s="57"/>
      <c r="K19" s="60"/>
      <c r="L19" s="60"/>
      <c r="M19" s="61">
        <f t="shared" si="0"/>
        <v>0</v>
      </c>
      <c r="N19" s="50"/>
    </row>
    <row r="20" spans="1:14" ht="29.25" customHeight="1" x14ac:dyDescent="0.15">
      <c r="A20" s="51" t="s">
        <v>68</v>
      </c>
      <c r="B20" s="52"/>
      <c r="C20" s="62" t="s">
        <v>69</v>
      </c>
      <c r="D20" s="56" t="s">
        <v>65</v>
      </c>
      <c r="E20" s="64"/>
      <c r="F20" s="65">
        <v>5</v>
      </c>
      <c r="G20" s="65"/>
      <c r="H20" s="59">
        <v>1</v>
      </c>
      <c r="I20" s="60"/>
      <c r="J20" s="57"/>
      <c r="K20" s="60"/>
      <c r="L20" s="60"/>
      <c r="M20" s="61">
        <f t="shared" si="0"/>
        <v>0</v>
      </c>
      <c r="N20" s="50"/>
    </row>
    <row r="21" spans="1:14" ht="18.75" customHeight="1" x14ac:dyDescent="0.15">
      <c r="A21" s="51" t="s">
        <v>70</v>
      </c>
      <c r="B21" s="52"/>
      <c r="C21" s="54" t="s">
        <v>71</v>
      </c>
      <c r="D21" s="46"/>
      <c r="E21" s="47"/>
      <c r="F21" s="48"/>
      <c r="G21" s="48"/>
      <c r="H21" s="48"/>
      <c r="I21" s="47"/>
      <c r="J21" s="47"/>
      <c r="K21" s="47"/>
      <c r="L21" s="47"/>
      <c r="M21" s="49"/>
      <c r="N21" s="50"/>
    </row>
    <row r="22" spans="1:14" ht="18.75" customHeight="1" x14ac:dyDescent="0.15">
      <c r="A22" s="51" t="s">
        <v>72</v>
      </c>
      <c r="B22" s="52"/>
      <c r="C22" s="55" t="s">
        <v>73</v>
      </c>
      <c r="D22" s="56"/>
      <c r="E22" s="66"/>
      <c r="F22" s="67">
        <v>0</v>
      </c>
      <c r="G22" s="67"/>
      <c r="H22" s="59">
        <v>1</v>
      </c>
      <c r="I22" s="60"/>
      <c r="J22" s="57"/>
      <c r="K22" s="60"/>
      <c r="L22" s="60"/>
      <c r="M22" s="61">
        <f t="shared" ref="M22:M31" si="1">IF(ISNUMBER($K22),IF(ISNUMBER($G22),ROUND($K22*$G22,2),ROUND($K22*$F22,2)),IF(ISNUMBER($G22),ROUND($I22*$G22,2),ROUND($I22*$F22,2)))</f>
        <v>0</v>
      </c>
      <c r="N22" s="50"/>
    </row>
    <row r="23" spans="1:14" ht="29.25" customHeight="1" x14ac:dyDescent="0.15">
      <c r="A23" s="51" t="s">
        <v>74</v>
      </c>
      <c r="B23" s="52"/>
      <c r="C23" s="62" t="s">
        <v>75</v>
      </c>
      <c r="D23" s="56" t="s">
        <v>76</v>
      </c>
      <c r="E23" s="57"/>
      <c r="F23" s="58">
        <v>1</v>
      </c>
      <c r="G23" s="58"/>
      <c r="H23" s="59">
        <v>1</v>
      </c>
      <c r="I23" s="60"/>
      <c r="J23" s="57"/>
      <c r="K23" s="60"/>
      <c r="L23" s="60"/>
      <c r="M23" s="61">
        <f t="shared" si="1"/>
        <v>0</v>
      </c>
      <c r="N23" s="50"/>
    </row>
    <row r="24" spans="1:14" ht="29.25" customHeight="1" x14ac:dyDescent="0.15">
      <c r="A24" s="51" t="s">
        <v>77</v>
      </c>
      <c r="B24" s="52"/>
      <c r="C24" s="62" t="s">
        <v>78</v>
      </c>
      <c r="D24" s="56" t="s">
        <v>76</v>
      </c>
      <c r="E24" s="57"/>
      <c r="F24" s="58">
        <v>1</v>
      </c>
      <c r="G24" s="58"/>
      <c r="H24" s="59">
        <v>1</v>
      </c>
      <c r="I24" s="60"/>
      <c r="J24" s="57"/>
      <c r="K24" s="60"/>
      <c r="L24" s="60"/>
      <c r="M24" s="61">
        <f t="shared" si="1"/>
        <v>0</v>
      </c>
      <c r="N24" s="50"/>
    </row>
    <row r="25" spans="1:14" ht="29.25" customHeight="1" x14ac:dyDescent="0.15">
      <c r="A25" s="51" t="s">
        <v>79</v>
      </c>
      <c r="B25" s="52"/>
      <c r="C25" s="62" t="s">
        <v>80</v>
      </c>
      <c r="D25" s="56" t="s">
        <v>76</v>
      </c>
      <c r="E25" s="57"/>
      <c r="F25" s="58">
        <v>1</v>
      </c>
      <c r="G25" s="58"/>
      <c r="H25" s="59">
        <v>1</v>
      </c>
      <c r="I25" s="60"/>
      <c r="J25" s="57"/>
      <c r="K25" s="60"/>
      <c r="L25" s="60"/>
      <c r="M25" s="61">
        <f t="shared" si="1"/>
        <v>0</v>
      </c>
      <c r="N25" s="50"/>
    </row>
    <row r="26" spans="1:14" ht="18.75" customHeight="1" x14ac:dyDescent="0.15">
      <c r="A26" s="51" t="s">
        <v>81</v>
      </c>
      <c r="B26" s="52"/>
      <c r="C26" s="55" t="s">
        <v>82</v>
      </c>
      <c r="D26" s="56" t="s">
        <v>65</v>
      </c>
      <c r="E26" s="64"/>
      <c r="F26" s="65">
        <v>80</v>
      </c>
      <c r="G26" s="65"/>
      <c r="H26" s="59">
        <v>1</v>
      </c>
      <c r="I26" s="60"/>
      <c r="J26" s="57"/>
      <c r="K26" s="60"/>
      <c r="L26" s="60"/>
      <c r="M26" s="61">
        <f t="shared" si="1"/>
        <v>0</v>
      </c>
      <c r="N26" s="50"/>
    </row>
    <row r="27" spans="1:14" ht="29.25" customHeight="1" x14ac:dyDescent="0.15">
      <c r="A27" s="51" t="s">
        <v>83</v>
      </c>
      <c r="B27" s="52"/>
      <c r="C27" s="55" t="s">
        <v>84</v>
      </c>
      <c r="D27" s="56" t="s">
        <v>65</v>
      </c>
      <c r="E27" s="64"/>
      <c r="F27" s="65">
        <v>25</v>
      </c>
      <c r="G27" s="65"/>
      <c r="H27" s="59">
        <v>1</v>
      </c>
      <c r="I27" s="60"/>
      <c r="J27" s="57"/>
      <c r="K27" s="60"/>
      <c r="L27" s="60"/>
      <c r="M27" s="61">
        <f t="shared" si="1"/>
        <v>0</v>
      </c>
      <c r="N27" s="50"/>
    </row>
    <row r="28" spans="1:14" ht="29.25" customHeight="1" x14ac:dyDescent="0.15">
      <c r="A28" s="51" t="s">
        <v>85</v>
      </c>
      <c r="B28" s="52"/>
      <c r="C28" s="55" t="s">
        <v>86</v>
      </c>
      <c r="D28" s="56" t="s">
        <v>62</v>
      </c>
      <c r="E28" s="63"/>
      <c r="F28" s="59">
        <v>3</v>
      </c>
      <c r="G28" s="59"/>
      <c r="H28" s="59">
        <v>1</v>
      </c>
      <c r="I28" s="60"/>
      <c r="J28" s="57"/>
      <c r="K28" s="60"/>
      <c r="L28" s="60"/>
      <c r="M28" s="61">
        <f t="shared" si="1"/>
        <v>0</v>
      </c>
      <c r="N28" s="50"/>
    </row>
    <row r="29" spans="1:14" ht="18.75" customHeight="1" x14ac:dyDescent="0.15">
      <c r="A29" s="51" t="s">
        <v>87</v>
      </c>
      <c r="B29" s="52"/>
      <c r="C29" s="55" t="s">
        <v>88</v>
      </c>
      <c r="D29" s="56" t="s">
        <v>65</v>
      </c>
      <c r="E29" s="64"/>
      <c r="F29" s="65">
        <v>5</v>
      </c>
      <c r="G29" s="65"/>
      <c r="H29" s="59">
        <v>1</v>
      </c>
      <c r="I29" s="60"/>
      <c r="J29" s="57"/>
      <c r="K29" s="60"/>
      <c r="L29" s="60"/>
      <c r="M29" s="61">
        <f t="shared" si="1"/>
        <v>0</v>
      </c>
      <c r="N29" s="50"/>
    </row>
    <row r="30" spans="1:14" ht="18.75" customHeight="1" x14ac:dyDescent="0.15">
      <c r="A30" s="51" t="s">
        <v>89</v>
      </c>
      <c r="B30" s="52"/>
      <c r="C30" s="55" t="s">
        <v>90</v>
      </c>
      <c r="D30" s="56" t="s">
        <v>62</v>
      </c>
      <c r="E30" s="63"/>
      <c r="F30" s="59">
        <v>3</v>
      </c>
      <c r="G30" s="59"/>
      <c r="H30" s="59">
        <v>1</v>
      </c>
      <c r="I30" s="60"/>
      <c r="J30" s="57"/>
      <c r="K30" s="60"/>
      <c r="L30" s="60"/>
      <c r="M30" s="61">
        <f t="shared" si="1"/>
        <v>0</v>
      </c>
      <c r="N30" s="50"/>
    </row>
    <row r="31" spans="1:14" ht="18.75" customHeight="1" x14ac:dyDescent="0.15">
      <c r="A31" s="51" t="s">
        <v>91</v>
      </c>
      <c r="B31" s="52"/>
      <c r="C31" s="55" t="s">
        <v>92</v>
      </c>
      <c r="D31" s="56" t="s">
        <v>65</v>
      </c>
      <c r="E31" s="64"/>
      <c r="F31" s="65">
        <v>8</v>
      </c>
      <c r="G31" s="65"/>
      <c r="H31" s="59">
        <v>1</v>
      </c>
      <c r="I31" s="60"/>
      <c r="J31" s="57"/>
      <c r="K31" s="60"/>
      <c r="L31" s="60"/>
      <c r="M31" s="61">
        <f t="shared" si="1"/>
        <v>0</v>
      </c>
      <c r="N31" s="50"/>
    </row>
    <row r="32" spans="1:14" ht="15" customHeight="1" x14ac:dyDescent="0.15">
      <c r="A32" s="123" t="s">
        <v>93</v>
      </c>
      <c r="B32" s="124"/>
      <c r="C32" s="124"/>
      <c r="D32" s="124"/>
      <c r="E32" s="124"/>
      <c r="F32" s="124"/>
      <c r="G32" s="124"/>
      <c r="H32" s="124"/>
      <c r="I32" s="124"/>
      <c r="M32" s="68">
        <f t="shared" ref="M32:M33" si="2">SUM(M$14:M$20)+SUM(M$22:M$31)</f>
        <v>0</v>
      </c>
      <c r="N32" s="69"/>
    </row>
    <row r="33" spans="1:14" ht="45" customHeight="1" x14ac:dyDescent="0.15">
      <c r="A33" s="125" t="s">
        <v>94</v>
      </c>
      <c r="B33" s="126"/>
      <c r="C33" s="126"/>
      <c r="D33" s="126"/>
      <c r="E33" s="126"/>
      <c r="F33" s="126"/>
      <c r="G33" s="126"/>
      <c r="H33" s="126"/>
      <c r="I33" s="127"/>
      <c r="M33" s="70">
        <f t="shared" si="2"/>
        <v>0</v>
      </c>
      <c r="N33" s="71"/>
    </row>
    <row r="34" spans="1:14" ht="37.5" customHeight="1" x14ac:dyDescent="0.15">
      <c r="A34" s="51" t="s">
        <v>95</v>
      </c>
      <c r="B34" s="52"/>
      <c r="C34" s="53" t="s">
        <v>96</v>
      </c>
      <c r="D34" s="46"/>
      <c r="E34" s="47"/>
      <c r="F34" s="48"/>
      <c r="G34" s="48"/>
      <c r="H34" s="48"/>
      <c r="I34" s="47"/>
      <c r="J34" s="47"/>
      <c r="K34" s="47"/>
      <c r="L34" s="47"/>
      <c r="M34" s="49"/>
      <c r="N34" s="50"/>
    </row>
    <row r="35" spans="1:14" ht="26.25" customHeight="1" x14ac:dyDescent="0.15">
      <c r="A35" s="51" t="s">
        <v>97</v>
      </c>
      <c r="B35" s="52"/>
      <c r="C35" s="53" t="s">
        <v>98</v>
      </c>
      <c r="D35" s="46"/>
      <c r="E35" s="47"/>
      <c r="F35" s="48"/>
      <c r="G35" s="48"/>
      <c r="H35" s="48"/>
      <c r="I35" s="47"/>
      <c r="J35" s="47"/>
      <c r="K35" s="47"/>
      <c r="L35" s="47"/>
      <c r="M35" s="49"/>
      <c r="N35" s="50"/>
    </row>
    <row r="36" spans="1:14" ht="22.5" customHeight="1" x14ac:dyDescent="0.15">
      <c r="A36" s="51" t="s">
        <v>99</v>
      </c>
      <c r="B36" s="52"/>
      <c r="C36" s="54" t="s">
        <v>51</v>
      </c>
      <c r="D36" s="46"/>
      <c r="E36" s="47"/>
      <c r="F36" s="48"/>
      <c r="G36" s="48"/>
      <c r="H36" s="48"/>
      <c r="I36" s="47"/>
      <c r="J36" s="47"/>
      <c r="K36" s="47"/>
      <c r="L36" s="47"/>
      <c r="M36" s="49"/>
      <c r="N36" s="50"/>
    </row>
    <row r="37" spans="1:14" ht="18.75" customHeight="1" x14ac:dyDescent="0.15">
      <c r="A37" s="51" t="s">
        <v>100</v>
      </c>
      <c r="B37" s="52"/>
      <c r="C37" s="54" t="s">
        <v>101</v>
      </c>
      <c r="D37" s="46"/>
      <c r="E37" s="47"/>
      <c r="F37" s="48"/>
      <c r="G37" s="48"/>
      <c r="H37" s="48"/>
      <c r="I37" s="47"/>
      <c r="J37" s="47"/>
      <c r="K37" s="47"/>
      <c r="L37" s="47"/>
      <c r="M37" s="49"/>
      <c r="N37" s="50"/>
    </row>
    <row r="38" spans="1:14" ht="29.25" customHeight="1" x14ac:dyDescent="0.15">
      <c r="A38" s="51" t="s">
        <v>102</v>
      </c>
      <c r="B38" s="52"/>
      <c r="C38" s="55" t="s">
        <v>103</v>
      </c>
      <c r="D38" s="56" t="s">
        <v>65</v>
      </c>
      <c r="E38" s="64"/>
      <c r="F38" s="65">
        <v>20</v>
      </c>
      <c r="G38" s="65"/>
      <c r="H38" s="59">
        <v>1</v>
      </c>
      <c r="I38" s="60"/>
      <c r="J38" s="57"/>
      <c r="K38" s="60"/>
      <c r="L38" s="60"/>
      <c r="M38" s="61">
        <f t="shared" ref="M38:M40" si="3">IF(ISNUMBER($K38),IF(ISNUMBER($G38),ROUND($K38*$G38,2),ROUND($K38*$F38,2)),IF(ISNUMBER($G38),ROUND($I38*$G38,2),ROUND($I38*$F38,2)))</f>
        <v>0</v>
      </c>
      <c r="N38" s="50"/>
    </row>
    <row r="39" spans="1:14" ht="18.75" customHeight="1" x14ac:dyDescent="0.15">
      <c r="A39" s="51" t="s">
        <v>104</v>
      </c>
      <c r="B39" s="52"/>
      <c r="C39" s="55" t="s">
        <v>105</v>
      </c>
      <c r="D39" s="56" t="s">
        <v>65</v>
      </c>
      <c r="E39" s="64"/>
      <c r="F39" s="65">
        <v>300</v>
      </c>
      <c r="G39" s="65"/>
      <c r="H39" s="59">
        <v>1</v>
      </c>
      <c r="I39" s="60"/>
      <c r="J39" s="57"/>
      <c r="K39" s="60"/>
      <c r="L39" s="60"/>
      <c r="M39" s="61">
        <f t="shared" si="3"/>
        <v>0</v>
      </c>
      <c r="N39" s="50"/>
    </row>
    <row r="40" spans="1:14" ht="29.25" customHeight="1" x14ac:dyDescent="0.15">
      <c r="A40" s="51" t="s">
        <v>106</v>
      </c>
      <c r="B40" s="52"/>
      <c r="C40" s="55" t="s">
        <v>107</v>
      </c>
      <c r="D40" s="56" t="s">
        <v>62</v>
      </c>
      <c r="E40" s="63"/>
      <c r="F40" s="59">
        <v>10</v>
      </c>
      <c r="G40" s="59"/>
      <c r="H40" s="59">
        <v>1</v>
      </c>
      <c r="I40" s="60"/>
      <c r="J40" s="57"/>
      <c r="K40" s="60"/>
      <c r="L40" s="60"/>
      <c r="M40" s="61">
        <f t="shared" si="3"/>
        <v>0</v>
      </c>
      <c r="N40" s="50"/>
    </row>
    <row r="41" spans="1:14" ht="18.75" customHeight="1" x14ac:dyDescent="0.15">
      <c r="A41" s="51" t="s">
        <v>108</v>
      </c>
      <c r="B41" s="52"/>
      <c r="C41" s="54" t="s">
        <v>109</v>
      </c>
      <c r="D41" s="46"/>
      <c r="E41" s="47"/>
      <c r="F41" s="48"/>
      <c r="G41" s="48"/>
      <c r="H41" s="48"/>
      <c r="I41" s="47"/>
      <c r="J41" s="47"/>
      <c r="K41" s="47"/>
      <c r="L41" s="47"/>
      <c r="M41" s="49"/>
      <c r="N41" s="50"/>
    </row>
    <row r="42" spans="1:14" ht="18.75" customHeight="1" x14ac:dyDescent="0.15">
      <c r="A42" s="51" t="s">
        <v>110</v>
      </c>
      <c r="B42" s="52"/>
      <c r="C42" s="55" t="s">
        <v>111</v>
      </c>
      <c r="D42" s="56" t="s">
        <v>65</v>
      </c>
      <c r="E42" s="64"/>
      <c r="F42" s="65">
        <v>1172</v>
      </c>
      <c r="G42" s="65"/>
      <c r="H42" s="59">
        <v>1</v>
      </c>
      <c r="I42" s="60"/>
      <c r="J42" s="57"/>
      <c r="K42" s="60"/>
      <c r="L42" s="60"/>
      <c r="M42" s="61">
        <f t="shared" ref="M42:M44" si="4">IF(ISNUMBER($K42),IF(ISNUMBER($G42),ROUND($K42*$G42,2),ROUND($K42*$F42,2)),IF(ISNUMBER($G42),ROUND($I42*$G42,2),ROUND($I42*$F42,2)))</f>
        <v>0</v>
      </c>
      <c r="N42" s="50"/>
    </row>
    <row r="43" spans="1:14" ht="18.75" customHeight="1" x14ac:dyDescent="0.15">
      <c r="A43" s="51" t="s">
        <v>112</v>
      </c>
      <c r="B43" s="52"/>
      <c r="C43" s="55" t="s">
        <v>113</v>
      </c>
      <c r="D43" s="56" t="s">
        <v>65</v>
      </c>
      <c r="E43" s="64"/>
      <c r="F43" s="65">
        <v>380</v>
      </c>
      <c r="G43" s="65"/>
      <c r="H43" s="59">
        <v>1</v>
      </c>
      <c r="I43" s="60"/>
      <c r="J43" s="57"/>
      <c r="K43" s="60"/>
      <c r="L43" s="60"/>
      <c r="M43" s="61">
        <f t="shared" si="4"/>
        <v>0</v>
      </c>
      <c r="N43" s="50"/>
    </row>
    <row r="44" spans="1:14" ht="18.75" customHeight="1" x14ac:dyDescent="0.15">
      <c r="A44" s="51" t="s">
        <v>114</v>
      </c>
      <c r="B44" s="52"/>
      <c r="C44" s="55" t="s">
        <v>115</v>
      </c>
      <c r="D44" s="56" t="s">
        <v>65</v>
      </c>
      <c r="E44" s="64"/>
      <c r="F44" s="65">
        <v>130</v>
      </c>
      <c r="G44" s="65"/>
      <c r="H44" s="59">
        <v>1</v>
      </c>
      <c r="I44" s="60"/>
      <c r="J44" s="57"/>
      <c r="K44" s="60"/>
      <c r="L44" s="60"/>
      <c r="M44" s="61">
        <f t="shared" si="4"/>
        <v>0</v>
      </c>
      <c r="N44" s="50"/>
    </row>
    <row r="45" spans="1:14" ht="18.75" customHeight="1" x14ac:dyDescent="0.15">
      <c r="A45" s="51" t="s">
        <v>116</v>
      </c>
      <c r="B45" s="52"/>
      <c r="C45" s="54" t="s">
        <v>117</v>
      </c>
      <c r="D45" s="46"/>
      <c r="E45" s="47"/>
      <c r="F45" s="48"/>
      <c r="G45" s="48"/>
      <c r="H45" s="48"/>
      <c r="I45" s="47"/>
      <c r="J45" s="47"/>
      <c r="K45" s="47"/>
      <c r="L45" s="47"/>
      <c r="M45" s="49"/>
      <c r="N45" s="50"/>
    </row>
    <row r="46" spans="1:14" ht="18.75" customHeight="1" x14ac:dyDescent="0.15">
      <c r="A46" s="51" t="s">
        <v>118</v>
      </c>
      <c r="B46" s="52"/>
      <c r="C46" s="55" t="s">
        <v>119</v>
      </c>
      <c r="D46" s="56" t="s">
        <v>120</v>
      </c>
      <c r="E46" s="63"/>
      <c r="F46" s="59">
        <v>1</v>
      </c>
      <c r="G46" s="59"/>
      <c r="H46" s="59">
        <v>1</v>
      </c>
      <c r="I46" s="60"/>
      <c r="J46" s="57"/>
      <c r="K46" s="60"/>
      <c r="L46" s="60"/>
      <c r="M46" s="61">
        <f>IF(ISNUMBER($K46),IF(ISNUMBER($G46),ROUND($K46*$G46,2),ROUND($K46*$F46,2)),IF(ISNUMBER($G46),ROUND($I46*$G46,2),ROUND($I46*$F46,2)))</f>
        <v>0</v>
      </c>
      <c r="N46" s="50"/>
    </row>
    <row r="47" spans="1:14" ht="15" customHeight="1" x14ac:dyDescent="0.15">
      <c r="A47" s="123" t="s">
        <v>93</v>
      </c>
      <c r="B47" s="124"/>
      <c r="C47" s="124"/>
      <c r="D47" s="124"/>
      <c r="E47" s="124"/>
      <c r="F47" s="124"/>
      <c r="G47" s="124"/>
      <c r="H47" s="124"/>
      <c r="I47" s="124"/>
      <c r="M47" s="68">
        <f t="shared" ref="M47:M48" si="5">SUM(M$38:M$40)+SUM(M$42:M$44)+M$46</f>
        <v>0</v>
      </c>
      <c r="N47" s="69"/>
    </row>
    <row r="48" spans="1:14" ht="45" customHeight="1" x14ac:dyDescent="0.15">
      <c r="A48" s="125" t="s">
        <v>121</v>
      </c>
      <c r="B48" s="126"/>
      <c r="C48" s="126"/>
      <c r="D48" s="126"/>
      <c r="E48" s="126"/>
      <c r="F48" s="126"/>
      <c r="G48" s="126"/>
      <c r="H48" s="126"/>
      <c r="I48" s="127"/>
      <c r="M48" s="70">
        <f t="shared" si="5"/>
        <v>0</v>
      </c>
      <c r="N48" s="71"/>
    </row>
    <row r="49" spans="1:14" ht="37.5" customHeight="1" x14ac:dyDescent="0.15">
      <c r="A49" s="51" t="s">
        <v>122</v>
      </c>
      <c r="B49" s="52"/>
      <c r="C49" s="53" t="s">
        <v>123</v>
      </c>
      <c r="D49" s="46"/>
      <c r="E49" s="47"/>
      <c r="F49" s="48"/>
      <c r="G49" s="48"/>
      <c r="H49" s="48"/>
      <c r="I49" s="47"/>
      <c r="J49" s="47"/>
      <c r="K49" s="47"/>
      <c r="L49" s="47"/>
      <c r="M49" s="49"/>
      <c r="N49" s="50"/>
    </row>
    <row r="50" spans="1:14" ht="26.25" customHeight="1" x14ac:dyDescent="0.15">
      <c r="A50" s="51" t="s">
        <v>124</v>
      </c>
      <c r="B50" s="52"/>
      <c r="C50" s="53" t="s">
        <v>125</v>
      </c>
      <c r="D50" s="46"/>
      <c r="E50" s="47"/>
      <c r="F50" s="48"/>
      <c r="G50" s="48"/>
      <c r="H50" s="48"/>
      <c r="I50" s="47"/>
      <c r="J50" s="47"/>
      <c r="K50" s="47"/>
      <c r="L50" s="47"/>
      <c r="M50" s="49"/>
      <c r="N50" s="50"/>
    </row>
    <row r="51" spans="1:14" ht="22.5" customHeight="1" x14ac:dyDescent="0.15">
      <c r="A51" s="51" t="s">
        <v>126</v>
      </c>
      <c r="B51" s="52"/>
      <c r="C51" s="54" t="s">
        <v>51</v>
      </c>
      <c r="D51" s="46"/>
      <c r="E51" s="47"/>
      <c r="F51" s="48"/>
      <c r="G51" s="48"/>
      <c r="H51" s="48"/>
      <c r="I51" s="47"/>
      <c r="J51" s="47"/>
      <c r="K51" s="47"/>
      <c r="L51" s="47"/>
      <c r="M51" s="49"/>
      <c r="N51" s="50"/>
    </row>
    <row r="52" spans="1:14" ht="18.75" customHeight="1" x14ac:dyDescent="0.15">
      <c r="A52" s="51" t="s">
        <v>127</v>
      </c>
      <c r="B52" s="52"/>
      <c r="C52" s="54" t="s">
        <v>128</v>
      </c>
      <c r="D52" s="46"/>
      <c r="E52" s="47"/>
      <c r="F52" s="48"/>
      <c r="G52" s="48"/>
      <c r="H52" s="48"/>
      <c r="I52" s="47"/>
      <c r="J52" s="47"/>
      <c r="K52" s="47"/>
      <c r="L52" s="47"/>
      <c r="M52" s="49"/>
      <c r="N52" s="50"/>
    </row>
    <row r="53" spans="1:14" ht="18.75" customHeight="1" x14ac:dyDescent="0.15">
      <c r="A53" s="51" t="s">
        <v>129</v>
      </c>
      <c r="B53" s="52"/>
      <c r="C53" s="55" t="s">
        <v>130</v>
      </c>
      <c r="D53" s="56" t="s">
        <v>65</v>
      </c>
      <c r="E53" s="64"/>
      <c r="F53" s="65">
        <v>666</v>
      </c>
      <c r="G53" s="65"/>
      <c r="H53" s="59">
        <v>1</v>
      </c>
      <c r="I53" s="60"/>
      <c r="J53" s="57"/>
      <c r="K53" s="60"/>
      <c r="L53" s="60"/>
      <c r="M53" s="61">
        <f t="shared" ref="M53:M56" si="6">IF(ISNUMBER($K53),IF(ISNUMBER($G53),ROUND($K53*$G53,2),ROUND($K53*$F53,2)),IF(ISNUMBER($G53),ROUND($I53*$G53,2),ROUND($I53*$F53,2)))</f>
        <v>0</v>
      </c>
      <c r="N53" s="50"/>
    </row>
    <row r="54" spans="1:14" ht="18.75" customHeight="1" x14ac:dyDescent="0.15">
      <c r="A54" s="51" t="s">
        <v>131</v>
      </c>
      <c r="B54" s="52"/>
      <c r="C54" s="55" t="s">
        <v>132</v>
      </c>
      <c r="D54" s="56" t="s">
        <v>65</v>
      </c>
      <c r="E54" s="64"/>
      <c r="F54" s="65">
        <v>5</v>
      </c>
      <c r="G54" s="65"/>
      <c r="H54" s="59">
        <v>1</v>
      </c>
      <c r="I54" s="60"/>
      <c r="J54" s="57"/>
      <c r="K54" s="60"/>
      <c r="L54" s="60"/>
      <c r="M54" s="61">
        <f t="shared" si="6"/>
        <v>0</v>
      </c>
      <c r="N54" s="50"/>
    </row>
    <row r="55" spans="1:14" ht="29.25" customHeight="1" x14ac:dyDescent="0.15">
      <c r="A55" s="51" t="s">
        <v>133</v>
      </c>
      <c r="B55" s="52"/>
      <c r="C55" s="55" t="s">
        <v>134</v>
      </c>
      <c r="D55" s="56" t="s">
        <v>76</v>
      </c>
      <c r="E55" s="57"/>
      <c r="F55" s="58">
        <v>1</v>
      </c>
      <c r="G55" s="58"/>
      <c r="H55" s="59">
        <v>1</v>
      </c>
      <c r="I55" s="60"/>
      <c r="J55" s="57"/>
      <c r="K55" s="60"/>
      <c r="L55" s="60"/>
      <c r="M55" s="61">
        <f t="shared" si="6"/>
        <v>0</v>
      </c>
      <c r="N55" s="50"/>
    </row>
    <row r="56" spans="1:14" ht="29.25" customHeight="1" x14ac:dyDescent="0.15">
      <c r="A56" s="51" t="s">
        <v>135</v>
      </c>
      <c r="B56" s="52"/>
      <c r="C56" s="55" t="s">
        <v>136</v>
      </c>
      <c r="D56" s="56" t="s">
        <v>65</v>
      </c>
      <c r="E56" s="64"/>
      <c r="F56" s="65">
        <v>18</v>
      </c>
      <c r="G56" s="65"/>
      <c r="H56" s="59">
        <v>1</v>
      </c>
      <c r="I56" s="60"/>
      <c r="J56" s="57"/>
      <c r="K56" s="60"/>
      <c r="L56" s="60"/>
      <c r="M56" s="61">
        <f t="shared" si="6"/>
        <v>0</v>
      </c>
      <c r="N56" s="50"/>
    </row>
    <row r="57" spans="1:14" ht="29.25" customHeight="1" x14ac:dyDescent="0.15">
      <c r="A57" s="51" t="s">
        <v>137</v>
      </c>
      <c r="B57" s="52"/>
      <c r="C57" s="55" t="s">
        <v>138</v>
      </c>
      <c r="D57" s="46"/>
      <c r="E57" s="47"/>
      <c r="F57" s="48"/>
      <c r="G57" s="48"/>
      <c r="H57" s="48"/>
      <c r="I57" s="47"/>
      <c r="J57" s="47"/>
      <c r="K57" s="47"/>
      <c r="L57" s="47"/>
      <c r="M57" s="49"/>
      <c r="N57" s="50"/>
    </row>
    <row r="58" spans="1:14" ht="29.25" customHeight="1" x14ac:dyDescent="0.15">
      <c r="A58" s="51" t="s">
        <v>139</v>
      </c>
      <c r="B58" s="52"/>
      <c r="C58" s="62" t="s">
        <v>140</v>
      </c>
      <c r="D58" s="56" t="s">
        <v>141</v>
      </c>
      <c r="E58" s="64"/>
      <c r="F58" s="65">
        <v>598</v>
      </c>
      <c r="G58" s="65"/>
      <c r="H58" s="59">
        <v>1</v>
      </c>
      <c r="I58" s="60"/>
      <c r="J58" s="57"/>
      <c r="K58" s="60"/>
      <c r="L58" s="60"/>
      <c r="M58" s="61">
        <f t="shared" ref="M58:M59" si="7">IF(ISNUMBER($K58),IF(ISNUMBER($G58),ROUND($K58*$G58,2),ROUND($K58*$F58,2)),IF(ISNUMBER($G58),ROUND($I58*$G58,2),ROUND($I58*$F58,2)))</f>
        <v>0</v>
      </c>
      <c r="N58" s="50"/>
    </row>
    <row r="59" spans="1:14" ht="29.25" customHeight="1" x14ac:dyDescent="0.15">
      <c r="A59" s="51" t="s">
        <v>142</v>
      </c>
      <c r="B59" s="52"/>
      <c r="C59" s="62" t="s">
        <v>136</v>
      </c>
      <c r="D59" s="56" t="s">
        <v>65</v>
      </c>
      <c r="E59" s="64"/>
      <c r="F59" s="65">
        <v>116</v>
      </c>
      <c r="G59" s="65"/>
      <c r="H59" s="59">
        <v>1</v>
      </c>
      <c r="I59" s="60"/>
      <c r="J59" s="57"/>
      <c r="K59" s="60"/>
      <c r="L59" s="60"/>
      <c r="M59" s="61">
        <f t="shared" si="7"/>
        <v>0</v>
      </c>
      <c r="N59" s="50"/>
    </row>
    <row r="60" spans="1:14" ht="15" customHeight="1" x14ac:dyDescent="0.15">
      <c r="A60" s="123" t="s">
        <v>93</v>
      </c>
      <c r="B60" s="124"/>
      <c r="C60" s="124"/>
      <c r="D60" s="124"/>
      <c r="E60" s="124"/>
      <c r="F60" s="124"/>
      <c r="G60" s="124"/>
      <c r="H60" s="124"/>
      <c r="I60" s="124"/>
      <c r="M60" s="68">
        <f t="shared" ref="M60:M61" si="8">SUM(M$53:M$56)+SUM(M$58:M$59)</f>
        <v>0</v>
      </c>
      <c r="N60" s="69"/>
    </row>
    <row r="61" spans="1:14" ht="45" customHeight="1" x14ac:dyDescent="0.15">
      <c r="A61" s="125" t="s">
        <v>143</v>
      </c>
      <c r="B61" s="126"/>
      <c r="C61" s="126"/>
      <c r="D61" s="126"/>
      <c r="E61" s="126"/>
      <c r="F61" s="126"/>
      <c r="G61" s="126"/>
      <c r="H61" s="126"/>
      <c r="I61" s="127"/>
      <c r="M61" s="70">
        <f t="shared" si="8"/>
        <v>0</v>
      </c>
      <c r="N61" s="71"/>
    </row>
    <row r="62" spans="1:14" ht="37.5" customHeight="1" x14ac:dyDescent="0.15">
      <c r="A62" s="51" t="s">
        <v>144</v>
      </c>
      <c r="B62" s="52"/>
      <c r="C62" s="53" t="s">
        <v>145</v>
      </c>
      <c r="D62" s="46"/>
      <c r="E62" s="47"/>
      <c r="F62" s="48"/>
      <c r="G62" s="48"/>
      <c r="H62" s="48"/>
      <c r="I62" s="47"/>
      <c r="J62" s="47"/>
      <c r="K62" s="47"/>
      <c r="L62" s="47"/>
      <c r="M62" s="49"/>
      <c r="N62" s="50"/>
    </row>
    <row r="63" spans="1:14" ht="26.25" customHeight="1" x14ac:dyDescent="0.15">
      <c r="A63" s="51" t="s">
        <v>146</v>
      </c>
      <c r="B63" s="52"/>
      <c r="C63" s="53" t="s">
        <v>147</v>
      </c>
      <c r="D63" s="46"/>
      <c r="E63" s="47"/>
      <c r="F63" s="48"/>
      <c r="G63" s="48"/>
      <c r="H63" s="48"/>
      <c r="I63" s="47"/>
      <c r="J63" s="47"/>
      <c r="K63" s="47"/>
      <c r="L63" s="47"/>
      <c r="M63" s="49"/>
      <c r="N63" s="50"/>
    </row>
    <row r="64" spans="1:14" ht="22.5" customHeight="1" x14ac:dyDescent="0.15">
      <c r="A64" s="51" t="s">
        <v>148</v>
      </c>
      <c r="B64" s="52"/>
      <c r="C64" s="54" t="s">
        <v>51</v>
      </c>
      <c r="D64" s="46"/>
      <c r="E64" s="47"/>
      <c r="F64" s="48"/>
      <c r="G64" s="48"/>
      <c r="H64" s="48"/>
      <c r="I64" s="47"/>
      <c r="J64" s="47"/>
      <c r="K64" s="47"/>
      <c r="L64" s="47"/>
      <c r="M64" s="49"/>
      <c r="N64" s="50"/>
    </row>
    <row r="65" spans="1:14" ht="18.75" customHeight="1" x14ac:dyDescent="0.15">
      <c r="A65" s="51" t="s">
        <v>149</v>
      </c>
      <c r="B65" s="52"/>
      <c r="C65" s="54" t="s">
        <v>150</v>
      </c>
      <c r="D65" s="56"/>
      <c r="E65" s="66"/>
      <c r="F65" s="67">
        <v>0</v>
      </c>
      <c r="G65" s="67"/>
      <c r="H65" s="59">
        <v>1</v>
      </c>
      <c r="I65" s="60"/>
      <c r="J65" s="57"/>
      <c r="K65" s="60"/>
      <c r="L65" s="60"/>
      <c r="M65" s="61">
        <f t="shared" ref="M65:M72" si="9">IF(ISNUMBER($K65),IF(ISNUMBER($G65),ROUND($K65*$G65,2),ROUND($K65*$F65,2)),IF(ISNUMBER($G65),ROUND($I65*$G65,2),ROUND($I65*$F65,2)))</f>
        <v>0</v>
      </c>
      <c r="N65" s="50"/>
    </row>
    <row r="66" spans="1:14" ht="18.75" customHeight="1" x14ac:dyDescent="0.15">
      <c r="A66" s="51" t="s">
        <v>151</v>
      </c>
      <c r="B66" s="52"/>
      <c r="C66" s="55" t="s">
        <v>152</v>
      </c>
      <c r="D66" s="56" t="s">
        <v>62</v>
      </c>
      <c r="E66" s="63"/>
      <c r="F66" s="59">
        <v>15</v>
      </c>
      <c r="G66" s="59"/>
      <c r="H66" s="59">
        <v>1</v>
      </c>
      <c r="I66" s="60"/>
      <c r="J66" s="57"/>
      <c r="K66" s="60"/>
      <c r="L66" s="60"/>
      <c r="M66" s="61">
        <f t="shared" si="9"/>
        <v>0</v>
      </c>
      <c r="N66" s="50"/>
    </row>
    <row r="67" spans="1:14" ht="18.75" customHeight="1" x14ac:dyDescent="0.15">
      <c r="A67" s="51" t="s">
        <v>153</v>
      </c>
      <c r="B67" s="52"/>
      <c r="C67" s="55" t="s">
        <v>154</v>
      </c>
      <c r="D67" s="56" t="s">
        <v>62</v>
      </c>
      <c r="E67" s="63"/>
      <c r="F67" s="59">
        <v>15</v>
      </c>
      <c r="G67" s="59"/>
      <c r="H67" s="59">
        <v>1</v>
      </c>
      <c r="I67" s="60"/>
      <c r="J67" s="57"/>
      <c r="K67" s="60"/>
      <c r="L67" s="60"/>
      <c r="M67" s="61">
        <f t="shared" si="9"/>
        <v>0</v>
      </c>
      <c r="N67" s="50"/>
    </row>
    <row r="68" spans="1:14" ht="18.75" customHeight="1" x14ac:dyDescent="0.15">
      <c r="A68" s="51" t="s">
        <v>155</v>
      </c>
      <c r="B68" s="52"/>
      <c r="C68" s="54" t="s">
        <v>156</v>
      </c>
      <c r="D68" s="56"/>
      <c r="E68" s="66"/>
      <c r="F68" s="67">
        <v>0</v>
      </c>
      <c r="G68" s="67"/>
      <c r="H68" s="59">
        <v>1</v>
      </c>
      <c r="I68" s="60"/>
      <c r="J68" s="57"/>
      <c r="K68" s="60"/>
      <c r="L68" s="60"/>
      <c r="M68" s="61">
        <f t="shared" si="9"/>
        <v>0</v>
      </c>
      <c r="N68" s="50"/>
    </row>
    <row r="69" spans="1:14" ht="18.75" customHeight="1" x14ac:dyDescent="0.15">
      <c r="A69" s="51" t="s">
        <v>157</v>
      </c>
      <c r="B69" s="52"/>
      <c r="C69" s="55" t="s">
        <v>158</v>
      </c>
      <c r="D69" s="56" t="s">
        <v>62</v>
      </c>
      <c r="E69" s="63"/>
      <c r="F69" s="59">
        <v>15</v>
      </c>
      <c r="G69" s="59"/>
      <c r="H69" s="59">
        <v>1</v>
      </c>
      <c r="I69" s="60"/>
      <c r="J69" s="57"/>
      <c r="K69" s="60"/>
      <c r="L69" s="60"/>
      <c r="M69" s="61">
        <f t="shared" si="9"/>
        <v>0</v>
      </c>
      <c r="N69" s="50"/>
    </row>
    <row r="70" spans="1:14" ht="18.75" customHeight="1" x14ac:dyDescent="0.15">
      <c r="A70" s="51" t="s">
        <v>159</v>
      </c>
      <c r="B70" s="52"/>
      <c r="C70" s="55" t="s">
        <v>160</v>
      </c>
      <c r="D70" s="56" t="s">
        <v>62</v>
      </c>
      <c r="E70" s="63"/>
      <c r="F70" s="59">
        <v>5</v>
      </c>
      <c r="G70" s="59"/>
      <c r="H70" s="59">
        <v>1</v>
      </c>
      <c r="I70" s="60"/>
      <c r="J70" s="57"/>
      <c r="K70" s="60"/>
      <c r="L70" s="60"/>
      <c r="M70" s="61">
        <f t="shared" si="9"/>
        <v>0</v>
      </c>
      <c r="N70" s="50"/>
    </row>
    <row r="71" spans="1:14" ht="18.75" customHeight="1" x14ac:dyDescent="0.15">
      <c r="A71" s="51" t="s">
        <v>161</v>
      </c>
      <c r="B71" s="52"/>
      <c r="C71" s="55" t="s">
        <v>162</v>
      </c>
      <c r="D71" s="56" t="s">
        <v>62</v>
      </c>
      <c r="E71" s="63"/>
      <c r="F71" s="59">
        <v>2</v>
      </c>
      <c r="G71" s="59"/>
      <c r="H71" s="59">
        <v>1</v>
      </c>
      <c r="I71" s="60"/>
      <c r="J71" s="57"/>
      <c r="K71" s="60"/>
      <c r="L71" s="60"/>
      <c r="M71" s="61">
        <f t="shared" si="9"/>
        <v>0</v>
      </c>
      <c r="N71" s="50"/>
    </row>
    <row r="72" spans="1:14" ht="18.75" customHeight="1" x14ac:dyDescent="0.15">
      <c r="A72" s="51" t="s">
        <v>163</v>
      </c>
      <c r="B72" s="52"/>
      <c r="C72" s="54" t="s">
        <v>164</v>
      </c>
      <c r="D72" s="56" t="s">
        <v>62</v>
      </c>
      <c r="E72" s="63"/>
      <c r="F72" s="59">
        <v>2</v>
      </c>
      <c r="G72" s="59"/>
      <c r="H72" s="59">
        <v>1</v>
      </c>
      <c r="I72" s="60"/>
      <c r="J72" s="57"/>
      <c r="K72" s="60"/>
      <c r="L72" s="60"/>
      <c r="M72" s="61">
        <f t="shared" si="9"/>
        <v>0</v>
      </c>
      <c r="N72" s="50"/>
    </row>
    <row r="73" spans="1:14" ht="18.75" customHeight="1" x14ac:dyDescent="0.15">
      <c r="A73" s="51" t="s">
        <v>165</v>
      </c>
      <c r="B73" s="52"/>
      <c r="C73" s="54" t="s">
        <v>166</v>
      </c>
      <c r="D73" s="46"/>
      <c r="E73" s="47"/>
      <c r="F73" s="48"/>
      <c r="G73" s="48"/>
      <c r="H73" s="48"/>
      <c r="I73" s="47"/>
      <c r="J73" s="47"/>
      <c r="K73" s="47"/>
      <c r="L73" s="47"/>
      <c r="M73" s="49"/>
      <c r="N73" s="50"/>
    </row>
    <row r="74" spans="1:14" ht="18.75" customHeight="1" x14ac:dyDescent="0.15">
      <c r="A74" s="51" t="s">
        <v>167</v>
      </c>
      <c r="B74" s="52"/>
      <c r="C74" s="55" t="s">
        <v>168</v>
      </c>
      <c r="D74" s="56" t="s">
        <v>62</v>
      </c>
      <c r="E74" s="63"/>
      <c r="F74" s="59">
        <v>15</v>
      </c>
      <c r="G74" s="59"/>
      <c r="H74" s="59">
        <v>1</v>
      </c>
      <c r="I74" s="60"/>
      <c r="J74" s="57"/>
      <c r="K74" s="60"/>
      <c r="L74" s="60"/>
      <c r="M74" s="61">
        <f t="shared" ref="M74:M78" si="10">IF(ISNUMBER($K74),IF(ISNUMBER($G74),ROUND($K74*$G74,2),ROUND($K74*$F74,2)),IF(ISNUMBER($G74),ROUND($I74*$G74,2),ROUND($I74*$F74,2)))</f>
        <v>0</v>
      </c>
      <c r="N74" s="50"/>
    </row>
    <row r="75" spans="1:14" ht="18.75" customHeight="1" x14ac:dyDescent="0.15">
      <c r="A75" s="51" t="s">
        <v>169</v>
      </c>
      <c r="B75" s="52"/>
      <c r="C75" s="54" t="s">
        <v>170</v>
      </c>
      <c r="D75" s="56" t="s">
        <v>62</v>
      </c>
      <c r="E75" s="63"/>
      <c r="F75" s="59">
        <v>1</v>
      </c>
      <c r="G75" s="59"/>
      <c r="H75" s="59">
        <v>1</v>
      </c>
      <c r="I75" s="60"/>
      <c r="J75" s="57"/>
      <c r="K75" s="60"/>
      <c r="L75" s="60"/>
      <c r="M75" s="61">
        <f t="shared" si="10"/>
        <v>0</v>
      </c>
      <c r="N75" s="50"/>
    </row>
    <row r="76" spans="1:14" ht="18.75" customHeight="1" x14ac:dyDescent="0.15">
      <c r="A76" s="51" t="s">
        <v>171</v>
      </c>
      <c r="B76" s="52"/>
      <c r="C76" s="54" t="s">
        <v>172</v>
      </c>
      <c r="D76" s="56" t="s">
        <v>141</v>
      </c>
      <c r="E76" s="64"/>
      <c r="F76" s="65">
        <v>160</v>
      </c>
      <c r="G76" s="65"/>
      <c r="H76" s="59">
        <v>1</v>
      </c>
      <c r="I76" s="60"/>
      <c r="J76" s="57"/>
      <c r="K76" s="60"/>
      <c r="L76" s="60"/>
      <c r="M76" s="61">
        <f t="shared" si="10"/>
        <v>0</v>
      </c>
      <c r="N76" s="50"/>
    </row>
    <row r="77" spans="1:14" ht="18.75" customHeight="1" x14ac:dyDescent="0.15">
      <c r="A77" s="51" t="s">
        <v>173</v>
      </c>
      <c r="B77" s="52"/>
      <c r="C77" s="54" t="s">
        <v>174</v>
      </c>
      <c r="D77" s="56" t="s">
        <v>62</v>
      </c>
      <c r="E77" s="63"/>
      <c r="F77" s="59">
        <v>1</v>
      </c>
      <c r="G77" s="59"/>
      <c r="H77" s="59">
        <v>1</v>
      </c>
      <c r="I77" s="60"/>
      <c r="J77" s="57"/>
      <c r="K77" s="60"/>
      <c r="L77" s="60"/>
      <c r="M77" s="61">
        <f t="shared" si="10"/>
        <v>0</v>
      </c>
      <c r="N77" s="50"/>
    </row>
    <row r="78" spans="1:14" ht="18.75" customHeight="1" x14ac:dyDescent="0.15">
      <c r="A78" s="51" t="s">
        <v>175</v>
      </c>
      <c r="B78" s="52"/>
      <c r="C78" s="54" t="s">
        <v>176</v>
      </c>
      <c r="D78" s="56" t="s">
        <v>62</v>
      </c>
      <c r="E78" s="63"/>
      <c r="F78" s="59">
        <v>17</v>
      </c>
      <c r="G78" s="59"/>
      <c r="H78" s="59">
        <v>1</v>
      </c>
      <c r="I78" s="60"/>
      <c r="J78" s="57"/>
      <c r="K78" s="60"/>
      <c r="L78" s="60"/>
      <c r="M78" s="61">
        <f t="shared" si="10"/>
        <v>0</v>
      </c>
      <c r="N78" s="50"/>
    </row>
    <row r="79" spans="1:14" ht="18.75" customHeight="1" x14ac:dyDescent="0.15">
      <c r="A79" s="51" t="s">
        <v>177</v>
      </c>
      <c r="B79" s="52"/>
      <c r="C79" s="54" t="s">
        <v>178</v>
      </c>
      <c r="D79" s="46"/>
      <c r="E79" s="47"/>
      <c r="F79" s="48"/>
      <c r="G79" s="48"/>
      <c r="H79" s="48"/>
      <c r="I79" s="47"/>
      <c r="J79" s="47"/>
      <c r="K79" s="47"/>
      <c r="L79" s="47"/>
      <c r="M79" s="49"/>
      <c r="N79" s="50"/>
    </row>
    <row r="80" spans="1:14" ht="18.75" customHeight="1" x14ac:dyDescent="0.15">
      <c r="A80" s="51" t="s">
        <v>179</v>
      </c>
      <c r="B80" s="52"/>
      <c r="C80" s="55" t="s">
        <v>180</v>
      </c>
      <c r="D80" s="56" t="s">
        <v>62</v>
      </c>
      <c r="E80" s="63"/>
      <c r="F80" s="59">
        <v>3</v>
      </c>
      <c r="G80" s="59"/>
      <c r="H80" s="59">
        <v>1</v>
      </c>
      <c r="I80" s="60"/>
      <c r="J80" s="57"/>
      <c r="K80" s="60"/>
      <c r="L80" s="60"/>
      <c r="M80" s="61">
        <f t="shared" ref="M80:M88" si="11">IF(ISNUMBER($K80),IF(ISNUMBER($G80),ROUND($K80*$G80,2),ROUND($K80*$F80,2)),IF(ISNUMBER($G80),ROUND($I80*$G80,2),ROUND($I80*$F80,2)))</f>
        <v>0</v>
      </c>
      <c r="N80" s="50"/>
    </row>
    <row r="81" spans="1:14" ht="18.75" customHeight="1" x14ac:dyDescent="0.15">
      <c r="A81" s="51" t="s">
        <v>181</v>
      </c>
      <c r="B81" s="52"/>
      <c r="C81" s="55" t="s">
        <v>182</v>
      </c>
      <c r="D81" s="56" t="s">
        <v>62</v>
      </c>
      <c r="E81" s="63"/>
      <c r="F81" s="59">
        <v>26</v>
      </c>
      <c r="G81" s="59"/>
      <c r="H81" s="59">
        <v>1</v>
      </c>
      <c r="I81" s="60"/>
      <c r="J81" s="57"/>
      <c r="K81" s="60"/>
      <c r="L81" s="60"/>
      <c r="M81" s="61">
        <f t="shared" si="11"/>
        <v>0</v>
      </c>
      <c r="N81" s="50"/>
    </row>
    <row r="82" spans="1:14" ht="18.75" customHeight="1" x14ac:dyDescent="0.15">
      <c r="A82" s="51" t="s">
        <v>183</v>
      </c>
      <c r="B82" s="52"/>
      <c r="C82" s="55" t="s">
        <v>184</v>
      </c>
      <c r="D82" s="56" t="s">
        <v>62</v>
      </c>
      <c r="E82" s="63"/>
      <c r="F82" s="59">
        <v>1</v>
      </c>
      <c r="G82" s="59"/>
      <c r="H82" s="59">
        <v>1</v>
      </c>
      <c r="I82" s="60"/>
      <c r="J82" s="57"/>
      <c r="K82" s="60"/>
      <c r="L82" s="60"/>
      <c r="M82" s="61">
        <f t="shared" si="11"/>
        <v>0</v>
      </c>
      <c r="N82" s="50"/>
    </row>
    <row r="83" spans="1:14" ht="18.75" customHeight="1" x14ac:dyDescent="0.15">
      <c r="A83" s="51" t="s">
        <v>185</v>
      </c>
      <c r="B83" s="52"/>
      <c r="C83" s="55" t="s">
        <v>186</v>
      </c>
      <c r="D83" s="56" t="s">
        <v>62</v>
      </c>
      <c r="E83" s="63"/>
      <c r="F83" s="59">
        <v>1</v>
      </c>
      <c r="G83" s="59"/>
      <c r="H83" s="59">
        <v>1</v>
      </c>
      <c r="I83" s="60"/>
      <c r="J83" s="57"/>
      <c r="K83" s="60"/>
      <c r="L83" s="60"/>
      <c r="M83" s="61">
        <f t="shared" si="11"/>
        <v>0</v>
      </c>
      <c r="N83" s="50"/>
    </row>
    <row r="84" spans="1:14" ht="18.75" customHeight="1" x14ac:dyDescent="0.15">
      <c r="A84" s="51" t="s">
        <v>187</v>
      </c>
      <c r="B84" s="52"/>
      <c r="C84" s="55" t="s">
        <v>188</v>
      </c>
      <c r="D84" s="56" t="s">
        <v>62</v>
      </c>
      <c r="E84" s="63"/>
      <c r="F84" s="59">
        <v>1</v>
      </c>
      <c r="G84" s="59"/>
      <c r="H84" s="59">
        <v>1</v>
      </c>
      <c r="I84" s="60"/>
      <c r="J84" s="57"/>
      <c r="K84" s="60"/>
      <c r="L84" s="60"/>
      <c r="M84" s="61">
        <f t="shared" si="11"/>
        <v>0</v>
      </c>
      <c r="N84" s="50"/>
    </row>
    <row r="85" spans="1:14" ht="18.75" customHeight="1" x14ac:dyDescent="0.15">
      <c r="A85" s="51" t="s">
        <v>189</v>
      </c>
      <c r="B85" s="52"/>
      <c r="C85" s="55" t="s">
        <v>190</v>
      </c>
      <c r="D85" s="56" t="s">
        <v>62</v>
      </c>
      <c r="E85" s="63"/>
      <c r="F85" s="59">
        <v>1</v>
      </c>
      <c r="G85" s="59"/>
      <c r="H85" s="59">
        <v>1</v>
      </c>
      <c r="I85" s="60"/>
      <c r="J85" s="57"/>
      <c r="K85" s="60"/>
      <c r="L85" s="60"/>
      <c r="M85" s="61">
        <f t="shared" si="11"/>
        <v>0</v>
      </c>
      <c r="N85" s="50"/>
    </row>
    <row r="86" spans="1:14" ht="18.75" customHeight="1" x14ac:dyDescent="0.15">
      <c r="A86" s="51" t="s">
        <v>191</v>
      </c>
      <c r="B86" s="52"/>
      <c r="C86" s="55" t="s">
        <v>192</v>
      </c>
      <c r="D86" s="56" t="s">
        <v>62</v>
      </c>
      <c r="E86" s="63"/>
      <c r="F86" s="59">
        <v>15</v>
      </c>
      <c r="G86" s="59"/>
      <c r="H86" s="59">
        <v>1</v>
      </c>
      <c r="I86" s="60"/>
      <c r="J86" s="57"/>
      <c r="K86" s="60"/>
      <c r="L86" s="60"/>
      <c r="M86" s="61">
        <f t="shared" si="11"/>
        <v>0</v>
      </c>
      <c r="N86" s="50"/>
    </row>
    <row r="87" spans="1:14" ht="18.75" customHeight="1" x14ac:dyDescent="0.15">
      <c r="A87" s="51" t="s">
        <v>193</v>
      </c>
      <c r="B87" s="52"/>
      <c r="C87" s="55" t="s">
        <v>194</v>
      </c>
      <c r="D87" s="56" t="s">
        <v>62</v>
      </c>
      <c r="E87" s="63"/>
      <c r="F87" s="59">
        <v>12</v>
      </c>
      <c r="G87" s="59"/>
      <c r="H87" s="59">
        <v>1</v>
      </c>
      <c r="I87" s="60"/>
      <c r="J87" s="57"/>
      <c r="K87" s="60"/>
      <c r="L87" s="60"/>
      <c r="M87" s="61">
        <f t="shared" si="11"/>
        <v>0</v>
      </c>
      <c r="N87" s="50"/>
    </row>
    <row r="88" spans="1:14" ht="18.75" customHeight="1" x14ac:dyDescent="0.15">
      <c r="A88" s="51" t="s">
        <v>195</v>
      </c>
      <c r="B88" s="52"/>
      <c r="C88" s="55" t="s">
        <v>196</v>
      </c>
      <c r="D88" s="56" t="s">
        <v>62</v>
      </c>
      <c r="E88" s="63"/>
      <c r="F88" s="59">
        <v>6</v>
      </c>
      <c r="G88" s="59"/>
      <c r="H88" s="59">
        <v>1</v>
      </c>
      <c r="I88" s="60"/>
      <c r="J88" s="57"/>
      <c r="K88" s="60"/>
      <c r="L88" s="60"/>
      <c r="M88" s="61">
        <f t="shared" si="11"/>
        <v>0</v>
      </c>
      <c r="N88" s="50"/>
    </row>
    <row r="89" spans="1:14" ht="18.75" customHeight="1" x14ac:dyDescent="0.15">
      <c r="A89" s="51" t="s">
        <v>197</v>
      </c>
      <c r="B89" s="52"/>
      <c r="C89" s="54" t="s">
        <v>198</v>
      </c>
      <c r="D89" s="46"/>
      <c r="E89" s="47"/>
      <c r="F89" s="48"/>
      <c r="G89" s="48"/>
      <c r="H89" s="48"/>
      <c r="I89" s="47"/>
      <c r="J89" s="47"/>
      <c r="K89" s="47"/>
      <c r="L89" s="47"/>
      <c r="M89" s="49"/>
      <c r="N89" s="50"/>
    </row>
    <row r="90" spans="1:14" ht="18.75" customHeight="1" x14ac:dyDescent="0.15">
      <c r="A90" s="51" t="s">
        <v>199</v>
      </c>
      <c r="B90" s="52"/>
      <c r="C90" s="55" t="s">
        <v>200</v>
      </c>
      <c r="D90" s="56" t="s">
        <v>120</v>
      </c>
      <c r="E90" s="63"/>
      <c r="F90" s="59">
        <v>1</v>
      </c>
      <c r="G90" s="59"/>
      <c r="H90" s="59">
        <v>1</v>
      </c>
      <c r="I90" s="60"/>
      <c r="J90" s="57"/>
      <c r="K90" s="60"/>
      <c r="L90" s="60"/>
      <c r="M90" s="61">
        <f t="shared" ref="M90:M92" si="12">IF(ISNUMBER($K90),IF(ISNUMBER($G90),ROUND($K90*$G90,2),ROUND($K90*$F90,2)),IF(ISNUMBER($G90),ROUND($I90*$G90,2),ROUND($I90*$F90,2)))</f>
        <v>0</v>
      </c>
      <c r="N90" s="50"/>
    </row>
    <row r="91" spans="1:14" ht="18.75" customHeight="1" x14ac:dyDescent="0.15">
      <c r="A91" s="51" t="s">
        <v>201</v>
      </c>
      <c r="B91" s="52"/>
      <c r="C91" s="55" t="s">
        <v>202</v>
      </c>
      <c r="D91" s="56" t="s">
        <v>65</v>
      </c>
      <c r="E91" s="64"/>
      <c r="F91" s="65">
        <v>180</v>
      </c>
      <c r="G91" s="65"/>
      <c r="H91" s="59">
        <v>1</v>
      </c>
      <c r="I91" s="60"/>
      <c r="J91" s="57"/>
      <c r="K91" s="60"/>
      <c r="L91" s="60"/>
      <c r="M91" s="61">
        <f t="shared" si="12"/>
        <v>0</v>
      </c>
      <c r="N91" s="50"/>
    </row>
    <row r="92" spans="1:14" ht="18.75" customHeight="1" x14ac:dyDescent="0.15">
      <c r="A92" s="51" t="s">
        <v>203</v>
      </c>
      <c r="B92" s="52"/>
      <c r="C92" s="55" t="s">
        <v>204</v>
      </c>
      <c r="D92" s="56" t="s">
        <v>62</v>
      </c>
      <c r="E92" s="63"/>
      <c r="F92" s="59">
        <v>20</v>
      </c>
      <c r="G92" s="59"/>
      <c r="H92" s="59">
        <v>1</v>
      </c>
      <c r="I92" s="60"/>
      <c r="J92" s="57"/>
      <c r="K92" s="60"/>
      <c r="L92" s="60"/>
      <c r="M92" s="61">
        <f t="shared" si="12"/>
        <v>0</v>
      </c>
      <c r="N92" s="50"/>
    </row>
    <row r="93" spans="1:14" ht="18.75" customHeight="1" x14ac:dyDescent="0.15">
      <c r="A93" s="51" t="s">
        <v>205</v>
      </c>
      <c r="B93" s="52"/>
      <c r="C93" s="54" t="s">
        <v>206</v>
      </c>
      <c r="D93" s="46"/>
      <c r="E93" s="47"/>
      <c r="F93" s="48"/>
      <c r="G93" s="48"/>
      <c r="H93" s="48"/>
      <c r="I93" s="47"/>
      <c r="J93" s="47"/>
      <c r="K93" s="47"/>
      <c r="L93" s="47"/>
      <c r="M93" s="49"/>
      <c r="N93" s="50"/>
    </row>
    <row r="94" spans="1:14" ht="18.75" customHeight="1" x14ac:dyDescent="0.15">
      <c r="A94" s="51" t="s">
        <v>207</v>
      </c>
      <c r="B94" s="52"/>
      <c r="C94" s="55" t="s">
        <v>208</v>
      </c>
      <c r="D94" s="56" t="s">
        <v>120</v>
      </c>
      <c r="E94" s="63"/>
      <c r="F94" s="59">
        <v>1</v>
      </c>
      <c r="G94" s="59"/>
      <c r="H94" s="59">
        <v>1</v>
      </c>
      <c r="I94" s="60"/>
      <c r="J94" s="57"/>
      <c r="K94" s="60"/>
      <c r="L94" s="60"/>
      <c r="M94" s="61">
        <f t="shared" ref="M94:M95" si="13">IF(ISNUMBER($K94),IF(ISNUMBER($G94),ROUND($K94*$G94,2),ROUND($K94*$F94,2)),IF(ISNUMBER($G94),ROUND($I94*$G94,2),ROUND($I94*$F94,2)))</f>
        <v>0</v>
      </c>
      <c r="N94" s="50"/>
    </row>
    <row r="95" spans="1:14" ht="18.75" customHeight="1" x14ac:dyDescent="0.15">
      <c r="A95" s="51" t="s">
        <v>209</v>
      </c>
      <c r="B95" s="52"/>
      <c r="C95" s="55" t="s">
        <v>206</v>
      </c>
      <c r="D95" s="56" t="s">
        <v>141</v>
      </c>
      <c r="E95" s="64"/>
      <c r="F95" s="65">
        <v>37</v>
      </c>
      <c r="G95" s="65"/>
      <c r="H95" s="59">
        <v>1</v>
      </c>
      <c r="I95" s="60"/>
      <c r="J95" s="57"/>
      <c r="K95" s="60"/>
      <c r="L95" s="60"/>
      <c r="M95" s="61">
        <f t="shared" si="13"/>
        <v>0</v>
      </c>
      <c r="N95" s="50"/>
    </row>
    <row r="96" spans="1:14" ht="15" customHeight="1" x14ac:dyDescent="0.15">
      <c r="A96" s="123" t="s">
        <v>93</v>
      </c>
      <c r="B96" s="124"/>
      <c r="C96" s="124"/>
      <c r="D96" s="124"/>
      <c r="E96" s="124"/>
      <c r="F96" s="124"/>
      <c r="G96" s="124"/>
      <c r="H96" s="124"/>
      <c r="I96" s="124"/>
      <c r="M96" s="68">
        <f t="shared" ref="M96:M97" si="14">SUM(M$65:M$72)+SUM(M$74:M$78)+SUM(M$80:M$88)+SUM(M$90:M$92)+SUM(M$94:M$95)</f>
        <v>0</v>
      </c>
      <c r="N96" s="69"/>
    </row>
    <row r="97" spans="1:14" ht="45" customHeight="1" x14ac:dyDescent="0.15">
      <c r="A97" s="125" t="s">
        <v>210</v>
      </c>
      <c r="B97" s="126"/>
      <c r="C97" s="126"/>
      <c r="D97" s="126"/>
      <c r="E97" s="126"/>
      <c r="F97" s="126"/>
      <c r="G97" s="126"/>
      <c r="H97" s="126"/>
      <c r="I97" s="127"/>
      <c r="M97" s="70">
        <f t="shared" si="14"/>
        <v>0</v>
      </c>
      <c r="N97" s="71"/>
    </row>
    <row r="98" spans="1:14" ht="37.5" customHeight="1" x14ac:dyDescent="0.15">
      <c r="A98" s="51" t="s">
        <v>211</v>
      </c>
      <c r="B98" s="52"/>
      <c r="C98" s="53" t="s">
        <v>212</v>
      </c>
      <c r="D98" s="46"/>
      <c r="E98" s="47"/>
      <c r="F98" s="48"/>
      <c r="G98" s="48"/>
      <c r="H98" s="48"/>
      <c r="I98" s="47"/>
      <c r="J98" s="47"/>
      <c r="K98" s="47"/>
      <c r="L98" s="47"/>
      <c r="M98" s="49"/>
      <c r="N98" s="50"/>
    </row>
    <row r="99" spans="1:14" ht="26.25" customHeight="1" x14ac:dyDescent="0.15">
      <c r="A99" s="51" t="s">
        <v>213</v>
      </c>
      <c r="B99" s="52"/>
      <c r="C99" s="53" t="s">
        <v>214</v>
      </c>
      <c r="D99" s="46"/>
      <c r="E99" s="47"/>
      <c r="F99" s="48"/>
      <c r="G99" s="48"/>
      <c r="H99" s="48"/>
      <c r="I99" s="47"/>
      <c r="J99" s="47"/>
      <c r="K99" s="47"/>
      <c r="L99" s="47"/>
      <c r="M99" s="49"/>
      <c r="N99" s="50"/>
    </row>
    <row r="100" spans="1:14" ht="22.5" customHeight="1" x14ac:dyDescent="0.15">
      <c r="A100" s="51" t="s">
        <v>215</v>
      </c>
      <c r="B100" s="52"/>
      <c r="C100" s="54" t="s">
        <v>51</v>
      </c>
      <c r="D100" s="46"/>
      <c r="E100" s="47"/>
      <c r="F100" s="48"/>
      <c r="G100" s="48"/>
      <c r="H100" s="48"/>
      <c r="I100" s="47"/>
      <c r="J100" s="47"/>
      <c r="K100" s="47"/>
      <c r="L100" s="47"/>
      <c r="M100" s="49"/>
      <c r="N100" s="50"/>
    </row>
    <row r="101" spans="1:14" ht="18.75" customHeight="1" x14ac:dyDescent="0.15">
      <c r="A101" s="51" t="s">
        <v>216</v>
      </c>
      <c r="B101" s="52"/>
      <c r="C101" s="54" t="s">
        <v>217</v>
      </c>
      <c r="D101" s="56" t="s">
        <v>65</v>
      </c>
      <c r="E101" s="64"/>
      <c r="F101" s="65">
        <v>81</v>
      </c>
      <c r="G101" s="65"/>
      <c r="H101" s="59">
        <v>1</v>
      </c>
      <c r="I101" s="60"/>
      <c r="J101" s="57"/>
      <c r="K101" s="60"/>
      <c r="L101" s="60"/>
      <c r="M101" s="61">
        <f t="shared" ref="M101:M106" si="15">IF(ISNUMBER($K101),IF(ISNUMBER($G101),ROUND($K101*$G101,2),ROUND($K101*$F101,2)),IF(ISNUMBER($G101),ROUND($I101*$G101,2),ROUND($I101*$F101,2)))</f>
        <v>0</v>
      </c>
      <c r="N101" s="50"/>
    </row>
    <row r="102" spans="1:14" ht="18.75" customHeight="1" x14ac:dyDescent="0.15">
      <c r="A102" s="51" t="s">
        <v>218</v>
      </c>
      <c r="B102" s="52"/>
      <c r="C102" s="54" t="s">
        <v>219</v>
      </c>
      <c r="D102" s="56" t="s">
        <v>65</v>
      </c>
      <c r="E102" s="64"/>
      <c r="F102" s="65">
        <v>118</v>
      </c>
      <c r="G102" s="65"/>
      <c r="H102" s="59">
        <v>1</v>
      </c>
      <c r="I102" s="60"/>
      <c r="J102" s="57"/>
      <c r="K102" s="60"/>
      <c r="L102" s="60"/>
      <c r="M102" s="61">
        <f t="shared" si="15"/>
        <v>0</v>
      </c>
      <c r="N102" s="50"/>
    </row>
    <row r="103" spans="1:14" ht="42" customHeight="1" x14ac:dyDescent="0.15">
      <c r="A103" s="51" t="s">
        <v>220</v>
      </c>
      <c r="B103" s="52"/>
      <c r="C103" s="54" t="s">
        <v>221</v>
      </c>
      <c r="D103" s="56" t="s">
        <v>65</v>
      </c>
      <c r="E103" s="64"/>
      <c r="F103" s="65">
        <v>86</v>
      </c>
      <c r="G103" s="65"/>
      <c r="H103" s="59">
        <v>1</v>
      </c>
      <c r="I103" s="60"/>
      <c r="J103" s="57"/>
      <c r="K103" s="60"/>
      <c r="L103" s="60"/>
      <c r="M103" s="61">
        <f t="shared" si="15"/>
        <v>0</v>
      </c>
      <c r="N103" s="50"/>
    </row>
    <row r="104" spans="1:14" ht="42" customHeight="1" x14ac:dyDescent="0.15">
      <c r="A104" s="51" t="s">
        <v>222</v>
      </c>
      <c r="B104" s="52"/>
      <c r="C104" s="54" t="s">
        <v>223</v>
      </c>
      <c r="D104" s="56" t="s">
        <v>65</v>
      </c>
      <c r="E104" s="64"/>
      <c r="F104" s="65">
        <v>19</v>
      </c>
      <c r="G104" s="65"/>
      <c r="H104" s="59">
        <v>1</v>
      </c>
      <c r="I104" s="60"/>
      <c r="J104" s="57"/>
      <c r="K104" s="60"/>
      <c r="L104" s="60"/>
      <c r="M104" s="61">
        <f t="shared" si="15"/>
        <v>0</v>
      </c>
      <c r="N104" s="50"/>
    </row>
    <row r="105" spans="1:14" ht="42" customHeight="1" x14ac:dyDescent="0.15">
      <c r="A105" s="51" t="s">
        <v>224</v>
      </c>
      <c r="B105" s="52"/>
      <c r="C105" s="54" t="s">
        <v>225</v>
      </c>
      <c r="D105" s="56" t="s">
        <v>141</v>
      </c>
      <c r="E105" s="64"/>
      <c r="F105" s="65">
        <v>37</v>
      </c>
      <c r="G105" s="65"/>
      <c r="H105" s="59">
        <v>1</v>
      </c>
      <c r="I105" s="60"/>
      <c r="J105" s="57"/>
      <c r="K105" s="60"/>
      <c r="L105" s="60"/>
      <c r="M105" s="61">
        <f t="shared" si="15"/>
        <v>0</v>
      </c>
      <c r="N105" s="50"/>
    </row>
    <row r="106" spans="1:14" ht="18.75" customHeight="1" x14ac:dyDescent="0.15">
      <c r="A106" s="51" t="s">
        <v>226</v>
      </c>
      <c r="B106" s="52"/>
      <c r="C106" s="54" t="s">
        <v>227</v>
      </c>
      <c r="D106" s="56" t="s">
        <v>141</v>
      </c>
      <c r="E106" s="64"/>
      <c r="F106" s="65">
        <v>10</v>
      </c>
      <c r="G106" s="65"/>
      <c r="H106" s="59">
        <v>1</v>
      </c>
      <c r="I106" s="60"/>
      <c r="J106" s="57"/>
      <c r="K106" s="60"/>
      <c r="L106" s="60"/>
      <c r="M106" s="61">
        <f t="shared" si="15"/>
        <v>0</v>
      </c>
      <c r="N106" s="50"/>
    </row>
    <row r="107" spans="1:14" ht="15" customHeight="1" x14ac:dyDescent="0.15">
      <c r="A107" s="123" t="s">
        <v>93</v>
      </c>
      <c r="B107" s="124"/>
      <c r="C107" s="124"/>
      <c r="D107" s="124"/>
      <c r="E107" s="124"/>
      <c r="F107" s="124"/>
      <c r="G107" s="124"/>
      <c r="H107" s="124"/>
      <c r="I107" s="124"/>
      <c r="M107" s="68">
        <f t="shared" ref="M107:M108" si="16">SUM(M$101:M$106)</f>
        <v>0</v>
      </c>
      <c r="N107" s="69"/>
    </row>
    <row r="108" spans="1:14" ht="45" customHeight="1" x14ac:dyDescent="0.15">
      <c r="A108" s="125" t="s">
        <v>228</v>
      </c>
      <c r="B108" s="126"/>
      <c r="C108" s="126"/>
      <c r="D108" s="126"/>
      <c r="E108" s="126"/>
      <c r="F108" s="126"/>
      <c r="G108" s="126"/>
      <c r="H108" s="126"/>
      <c r="I108" s="127"/>
      <c r="M108" s="70">
        <f t="shared" si="16"/>
        <v>0</v>
      </c>
      <c r="N108" s="71"/>
    </row>
    <row r="109" spans="1:14" ht="37.5" customHeight="1" x14ac:dyDescent="0.15">
      <c r="A109" s="51" t="s">
        <v>229</v>
      </c>
      <c r="B109" s="52"/>
      <c r="C109" s="53" t="s">
        <v>230</v>
      </c>
      <c r="D109" s="46"/>
      <c r="E109" s="47"/>
      <c r="F109" s="48"/>
      <c r="G109" s="48"/>
      <c r="H109" s="48"/>
      <c r="I109" s="47"/>
      <c r="J109" s="47"/>
      <c r="K109" s="47"/>
      <c r="L109" s="47"/>
      <c r="M109" s="49"/>
      <c r="N109" s="50"/>
    </row>
    <row r="110" spans="1:14" ht="26.25" customHeight="1" x14ac:dyDescent="0.15">
      <c r="A110" s="51" t="s">
        <v>231</v>
      </c>
      <c r="B110" s="52"/>
      <c r="C110" s="53" t="s">
        <v>232</v>
      </c>
      <c r="D110" s="46"/>
      <c r="E110" s="47"/>
      <c r="F110" s="48"/>
      <c r="G110" s="48"/>
      <c r="H110" s="48"/>
      <c r="I110" s="47"/>
      <c r="J110" s="47"/>
      <c r="K110" s="47"/>
      <c r="L110" s="47"/>
      <c r="M110" s="49"/>
      <c r="N110" s="50"/>
    </row>
    <row r="111" spans="1:14" ht="22.5" customHeight="1" x14ac:dyDescent="0.15">
      <c r="A111" s="51" t="s">
        <v>233</v>
      </c>
      <c r="B111" s="52"/>
      <c r="C111" s="54" t="s">
        <v>51</v>
      </c>
      <c r="D111" s="46"/>
      <c r="E111" s="47"/>
      <c r="F111" s="48"/>
      <c r="G111" s="48"/>
      <c r="H111" s="48"/>
      <c r="I111" s="47"/>
      <c r="J111" s="47"/>
      <c r="K111" s="47"/>
      <c r="L111" s="47"/>
      <c r="M111" s="49"/>
      <c r="N111" s="50"/>
    </row>
    <row r="112" spans="1:14" ht="18.75" customHeight="1" x14ac:dyDescent="0.15">
      <c r="A112" s="51" t="s">
        <v>234</v>
      </c>
      <c r="B112" s="52"/>
      <c r="C112" s="54" t="s">
        <v>235</v>
      </c>
      <c r="D112" s="56" t="s">
        <v>62</v>
      </c>
      <c r="E112" s="63"/>
      <c r="F112" s="59">
        <v>28</v>
      </c>
      <c r="G112" s="59"/>
      <c r="H112" s="59">
        <v>1</v>
      </c>
      <c r="I112" s="60"/>
      <c r="J112" s="57"/>
      <c r="K112" s="60"/>
      <c r="L112" s="60"/>
      <c r="M112" s="61">
        <f t="shared" ref="M112:M118" si="17">IF(ISNUMBER($K112),IF(ISNUMBER($G112),ROUND($K112*$G112,2),ROUND($K112*$F112,2)),IF(ISNUMBER($G112),ROUND($I112*$G112,2),ROUND($I112*$F112,2)))</f>
        <v>0</v>
      </c>
      <c r="N112" s="50"/>
    </row>
    <row r="113" spans="1:14" ht="18.75" customHeight="1" x14ac:dyDescent="0.15">
      <c r="A113" s="51" t="s">
        <v>236</v>
      </c>
      <c r="B113" s="52"/>
      <c r="C113" s="54" t="s">
        <v>237</v>
      </c>
      <c r="D113" s="56" t="s">
        <v>62</v>
      </c>
      <c r="E113" s="63"/>
      <c r="F113" s="59">
        <v>2</v>
      </c>
      <c r="G113" s="59"/>
      <c r="H113" s="59">
        <v>1</v>
      </c>
      <c r="I113" s="60"/>
      <c r="J113" s="57"/>
      <c r="K113" s="60"/>
      <c r="L113" s="60"/>
      <c r="M113" s="61">
        <f t="shared" si="17"/>
        <v>0</v>
      </c>
      <c r="N113" s="50"/>
    </row>
    <row r="114" spans="1:14" ht="18.75" customHeight="1" x14ac:dyDescent="0.15">
      <c r="A114" s="51" t="s">
        <v>238</v>
      </c>
      <c r="B114" s="52"/>
      <c r="C114" s="54" t="s">
        <v>239</v>
      </c>
      <c r="D114" s="56" t="s">
        <v>62</v>
      </c>
      <c r="E114" s="63"/>
      <c r="F114" s="59">
        <v>2</v>
      </c>
      <c r="G114" s="59"/>
      <c r="H114" s="59">
        <v>1</v>
      </c>
      <c r="I114" s="60"/>
      <c r="J114" s="57"/>
      <c r="K114" s="60"/>
      <c r="L114" s="60"/>
      <c r="M114" s="61">
        <f t="shared" si="17"/>
        <v>0</v>
      </c>
      <c r="N114" s="50"/>
    </row>
    <row r="115" spans="1:14" ht="18.75" customHeight="1" x14ac:dyDescent="0.15">
      <c r="A115" s="51" t="s">
        <v>240</v>
      </c>
      <c r="B115" s="52"/>
      <c r="C115" s="54" t="s">
        <v>241</v>
      </c>
      <c r="D115" s="56" t="s">
        <v>62</v>
      </c>
      <c r="E115" s="63"/>
      <c r="F115" s="59">
        <v>1</v>
      </c>
      <c r="G115" s="59"/>
      <c r="H115" s="59">
        <v>1</v>
      </c>
      <c r="I115" s="60"/>
      <c r="J115" s="57"/>
      <c r="K115" s="60"/>
      <c r="L115" s="60"/>
      <c r="M115" s="61">
        <f t="shared" si="17"/>
        <v>0</v>
      </c>
      <c r="N115" s="50"/>
    </row>
    <row r="116" spans="1:14" ht="18.75" customHeight="1" x14ac:dyDescent="0.15">
      <c r="A116" s="51" t="s">
        <v>242</v>
      </c>
      <c r="B116" s="52"/>
      <c r="C116" s="54" t="s">
        <v>243</v>
      </c>
      <c r="D116" s="56" t="s">
        <v>62</v>
      </c>
      <c r="E116" s="63"/>
      <c r="F116" s="59">
        <v>10</v>
      </c>
      <c r="G116" s="59"/>
      <c r="H116" s="59">
        <v>1</v>
      </c>
      <c r="I116" s="60"/>
      <c r="J116" s="57"/>
      <c r="K116" s="60"/>
      <c r="L116" s="60"/>
      <c r="M116" s="61">
        <f t="shared" si="17"/>
        <v>0</v>
      </c>
      <c r="N116" s="50"/>
    </row>
    <row r="117" spans="1:14" ht="18.75" customHeight="1" x14ac:dyDescent="0.15">
      <c r="A117" s="51" t="s">
        <v>244</v>
      </c>
      <c r="B117" s="52"/>
      <c r="C117" s="54" t="s">
        <v>245</v>
      </c>
      <c r="D117" s="56" t="s">
        <v>62</v>
      </c>
      <c r="E117" s="63"/>
      <c r="F117" s="59">
        <v>46</v>
      </c>
      <c r="G117" s="59"/>
      <c r="H117" s="59">
        <v>1</v>
      </c>
      <c r="I117" s="60"/>
      <c r="J117" s="57"/>
      <c r="K117" s="60"/>
      <c r="L117" s="60"/>
      <c r="M117" s="61">
        <f t="shared" si="17"/>
        <v>0</v>
      </c>
      <c r="N117" s="50"/>
    </row>
    <row r="118" spans="1:14" ht="18.75" customHeight="1" x14ac:dyDescent="0.15">
      <c r="A118" s="51" t="s">
        <v>246</v>
      </c>
      <c r="B118" s="52"/>
      <c r="C118" s="54" t="s">
        <v>247</v>
      </c>
      <c r="D118" s="56" t="s">
        <v>76</v>
      </c>
      <c r="E118" s="57"/>
      <c r="F118" s="58">
        <v>1</v>
      </c>
      <c r="G118" s="58"/>
      <c r="H118" s="59">
        <v>1</v>
      </c>
      <c r="I118" s="60"/>
      <c r="J118" s="57"/>
      <c r="K118" s="60"/>
      <c r="L118" s="60"/>
      <c r="M118" s="61">
        <f t="shared" si="17"/>
        <v>0</v>
      </c>
      <c r="N118" s="50"/>
    </row>
    <row r="119" spans="1:14" ht="15" customHeight="1" x14ac:dyDescent="0.15">
      <c r="A119" s="123" t="s">
        <v>93</v>
      </c>
      <c r="B119" s="124"/>
      <c r="C119" s="124"/>
      <c r="D119" s="124"/>
      <c r="E119" s="124"/>
      <c r="F119" s="124"/>
      <c r="G119" s="124"/>
      <c r="H119" s="124"/>
      <c r="I119" s="124"/>
      <c r="M119" s="68">
        <f t="shared" ref="M119:M120" si="18">SUM(M$112:M$118)</f>
        <v>0</v>
      </c>
      <c r="N119" s="69"/>
    </row>
    <row r="120" spans="1:14" ht="45" customHeight="1" x14ac:dyDescent="0.15">
      <c r="A120" s="125" t="s">
        <v>248</v>
      </c>
      <c r="B120" s="126"/>
      <c r="C120" s="126"/>
      <c r="D120" s="126"/>
      <c r="E120" s="126"/>
      <c r="F120" s="126"/>
      <c r="G120" s="126"/>
      <c r="H120" s="126"/>
      <c r="I120" s="127"/>
      <c r="M120" s="70">
        <f t="shared" si="18"/>
        <v>0</v>
      </c>
      <c r="N120" s="71"/>
    </row>
    <row r="121" spans="1:14" ht="15" customHeight="1" x14ac:dyDescent="0.15">
      <c r="A121" s="128" t="s">
        <v>249</v>
      </c>
      <c r="B121" s="129"/>
      <c r="C121" s="129"/>
      <c r="D121" s="129"/>
      <c r="E121" s="129"/>
      <c r="F121" s="129"/>
      <c r="G121" s="129"/>
      <c r="H121" s="129"/>
      <c r="I121" s="129"/>
      <c r="M121" s="72">
        <f>SUM(M$14:M$20)+SUM(M$22:M$31)+SUM(M$38:M$40)+SUM(M$42:M$44)+M$46+SUM(M$53:M$56)+SUM(M$58:M$59)+SUM(M$65:M$72)+SUM(M$74:M$78)+SUM(M$80:M$88)+SUM(M$90:M$92)+SUM(M$94:M$95)+SUM(M$101:M$106)+SUM(M$112:M$118)</f>
        <v>0</v>
      </c>
      <c r="N121" s="73"/>
    </row>
    <row r="122" spans="1:14" ht="15" customHeight="1" x14ac:dyDescent="0.15">
      <c r="A122" s="130" t="s">
        <v>250</v>
      </c>
      <c r="B122" s="131"/>
      <c r="C122" s="131"/>
      <c r="D122" s="131"/>
      <c r="E122" s="131"/>
      <c r="F122" s="131"/>
      <c r="G122" s="131"/>
      <c r="H122" s="131"/>
      <c r="I122" s="131"/>
      <c r="M122" s="74">
        <f>(SUMIF($H$9:$H$120,1,$M$9:$M$120))*0.2</f>
        <v>0</v>
      </c>
      <c r="N122" s="73"/>
    </row>
    <row r="123" spans="1:14" ht="15" customHeight="1" x14ac:dyDescent="0.15">
      <c r="A123" s="132" t="s">
        <v>251</v>
      </c>
      <c r="B123" s="133"/>
      <c r="C123" s="133"/>
      <c r="D123" s="133"/>
      <c r="E123" s="133"/>
      <c r="F123" s="133"/>
      <c r="G123" s="133"/>
      <c r="H123" s="133"/>
      <c r="I123" s="133"/>
      <c r="M123" s="75">
        <f>SUM(M$121:M$122)</f>
        <v>0</v>
      </c>
      <c r="N123" s="73"/>
    </row>
    <row r="125" spans="1:14" ht="15" customHeight="1" x14ac:dyDescent="0.15">
      <c r="C125" s="134" t="s">
        <v>252</v>
      </c>
    </row>
  </sheetData>
  <mergeCells count="19">
    <mergeCell ref="A121:I121"/>
    <mergeCell ref="A122:I122"/>
    <mergeCell ref="A123:I123"/>
    <mergeCell ref="A119:I119"/>
    <mergeCell ref="A96:I96"/>
    <mergeCell ref="A97:I97"/>
    <mergeCell ref="A107:I107"/>
    <mergeCell ref="A108:I108"/>
    <mergeCell ref="A120:I120"/>
    <mergeCell ref="A33:I33"/>
    <mergeCell ref="A47:I47"/>
    <mergeCell ref="A48:I48"/>
    <mergeCell ref="A60:I60"/>
    <mergeCell ref="A61:I61"/>
    <mergeCell ref="A1:M2"/>
    <mergeCell ref="A3:M4"/>
    <mergeCell ref="A5:M5"/>
    <mergeCell ref="D7:M7"/>
    <mergeCell ref="A32:I32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headerFooter>
    <oddFooter>&amp;L&amp;"Microsoft Sans Serif",25"&amp;",Bold"&amp;",Bold"&amp;P / &amp;N</oddFooter>
  </headerFooter>
  <ignoredErrors>
    <ignoredError sqref="A1:N12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 Architectural</vt:lpstr>
      <vt:lpstr>01 Architectural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GREGOIRE, Frederic</cp:lastModifiedBy>
  <dcterms:modified xsi:type="dcterms:W3CDTF">2026-02-04T10:38:06Z</dcterms:modified>
</cp:coreProperties>
</file>